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5\PREFEITURAS\SANTA_TEREZINHA\ESTADO\FORMALIZACAO_NOVOS_CONVENIOS\QUADRAS_DE_AREIA\ORÇAMENTO AJUST\"/>
    </mc:Choice>
  </mc:AlternateContent>
  <xr:revisionPtr revIDLastSave="0" documentId="13_ncr:1_{2D9ADE22-0303-430A-A896-628968E520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mória de Cálculo" sheetId="2" r:id="rId1"/>
    <sheet name="Orçamento Sintético" sheetId="3" r:id="rId2"/>
    <sheet name="CPUs" sheetId="4" r:id="rId3"/>
    <sheet name="CFF" sheetId="5" r:id="rId4"/>
    <sheet name="BDI" sheetId="9" r:id="rId5"/>
    <sheet name="ENCARGOS DES 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xlnm.Print_Titles_2">#REF!</definedName>
    <definedName name="_MDO1">[1]INSUMOS!$C$8</definedName>
    <definedName name="_MDO2">[2]INSUMOS!$C$6</definedName>
    <definedName name="_R">#REF!</definedName>
    <definedName name="_rua1">#REF!</definedName>
    <definedName name="AA">[3]CUBACAO!#REF!</definedName>
    <definedName name="AAA">[3]CUBACAO!#REF!</definedName>
    <definedName name="Ac">#REF!</definedName>
    <definedName name="ACOMPANHAMENTO" localSheetId="5" hidden="1">IF(VALUE([4]MENU!$O$4)=2,"BM","PLE")</definedName>
    <definedName name="ACOMPANHAMENTO" hidden="1">IF(VALUE([5]MENU!$O$4)=2,"BM","PLE")</definedName>
    <definedName name="_xlnm.Print_Area" localSheetId="4">BDI!$A$1:$J$43</definedName>
    <definedName name="_xlnm.Print_Area" localSheetId="3">CFF!$A$1:$G$14</definedName>
    <definedName name="_xlnm.Print_Area" localSheetId="2">CPUs!$A$1:$J$30</definedName>
    <definedName name="_xlnm.Print_Area" localSheetId="0">'Memória de Cálculo'!$A$1:$F$23</definedName>
    <definedName name="_xlnm.Print_Area" localSheetId="1">'Orçamento Sintético'!$A$1:$I$27</definedName>
    <definedName name="AUTOEVENTO" localSheetId="5" hidden="1">[4]CÁLCULO!$A$12</definedName>
    <definedName name="AUTOEVENTO" hidden="1">[5]CÁLCULO!$A$12</definedName>
    <definedName name="BB">[3]CUBACAO!#REF!</definedName>
    <definedName name="BBB">[3]CUBACAO!#REF!</definedName>
    <definedName name="BDI">#REF!</definedName>
    <definedName name="BDI.Filtro" hidden="1">#REF!</definedName>
    <definedName name="BDI.Opcao" localSheetId="5" hidden="1">[4]DADOS!$F$18</definedName>
    <definedName name="BDI.Opcao" hidden="1">[5]DADOS!$F$18</definedName>
    <definedName name="BDI.TipoObra" hidden="1">#REF!</definedName>
    <definedName name="BDIc">#REF!</definedName>
    <definedName name="BDIf">#REF!</definedName>
    <definedName name="BM.AFAcumulado" localSheetId="5" hidden="1">[4]BM!$R1</definedName>
    <definedName name="BM.AFAcumulado" hidden="1">[5]BM!$R1</definedName>
    <definedName name="BM.AFAnterior" localSheetId="5" hidden="1">[4]BM!$Q1</definedName>
    <definedName name="BM.AFAnterior" hidden="1">[5]BM!$Q1</definedName>
    <definedName name="BM.MaxMed" localSheetId="5" hidden="1">IF('ENCARGOS DES '!RegimeExecucao="Global",1,[4]BM!$G1)</definedName>
    <definedName name="BM.MaxMed" hidden="1">IF(RegimeExecucao="Global",1,[5]BM!$G1)</definedName>
    <definedName name="BM.MEDAcumulado" localSheetId="5" hidden="1">IF(COUNTIF([4]BM!$AB$13:$AM$13,'ENCARGOS DES '!BM.medicao)&gt;0,SUM(OFFSET([4]BM!$AB1,0,0,1,MATCH('ENCARGOS DES '!BM.medicao,[4]BM!$AB$13:$AM$13,0))),0)</definedName>
    <definedName name="BM.MEDAcumulado" hidden="1">IF(COUNTIF([5]BM!$AB$13:$AM$13,BM.medicao)&gt;0,SUM(OFFSET([5]BM!$AB1,0,0,1,MATCH(BM.medicao,[5]BM!$AB$13:$AM$13,0))),0)</definedName>
    <definedName name="BM.MEDAnterior" localSheetId="5" hidden="1">IF(COUNTIF([4]BM!$AB$13:$AM$13,'ENCARGOS DES '!BM.medicao-1)&gt;0,SUM(OFFSET([4]BM!$AB1,0,0,1,MATCH('ENCARGOS DES '!BM.medicao-1,[4]BM!$AB$13:$AM$13,0))),0)</definedName>
    <definedName name="BM.MEDAnterior" hidden="1">IF(COUNTIF([5]BM!$AB$13:$AM$13,BM.medicao-1)&gt;0,SUM(OFFSET([5]BM!$AB1,0,0,1,MATCH(BM.medicao-1,[5]BM!$AB$13:$AM$13,0))),0)</definedName>
    <definedName name="BM.medicao" localSheetId="5" hidden="1">OFFSET([4]BM!$O$7,1,0)</definedName>
    <definedName name="BM.medicao" hidden="1">OFFSET([5]BM!$O$7,1,0)</definedName>
    <definedName name="BM.MinMed" localSheetId="5" hidden="1">IF('ENCARGOS DES '!RegimeExecucao="Global",-1,-[4]BM!$G1)</definedName>
    <definedName name="BM.MinMed" hidden="1">IF(RegimeExecucao="Global",-1,-[5]BM!$G1)</definedName>
    <definedName name="CAIXA.Modo" localSheetId="5" hidden="1">[4]BM!$A$3</definedName>
    <definedName name="CAIXA.Modo" hidden="1">[5]BM!$A$3</definedName>
    <definedName name="CÁLCULO.NúmeroDeEventos" localSheetId="5" hidden="1">IF('ENCARGOS DES '!AUTOEVENTO&lt;&gt;"manual",MAX([4]CÁLCULO!$M$15:$M$137),MAX(OFFSET([4]EVENTOS!$C$14:$C$27,1,0)))</definedName>
    <definedName name="CÁLCULO.NúmeroDeEventos" hidden="1">IF(AUTOEVENTO&lt;&gt;"manual",MAX([5]CÁLCULO!$M$15:$M$137),MAX(OFFSET([5]EVENTOS!$C$14:$C$27,1,0)))</definedName>
    <definedName name="CÁLCULO.NúmeroDeFrentes" localSheetId="5" hidden="1">COLUMN([4]CÁLCULO!$AA$15)-COLUMN([4]CÁLCULO!$Q$15)</definedName>
    <definedName name="CÁLCULO.NúmeroDeFrentes" hidden="1">COLUMN([5]CÁLCULO!$AA$15)-COLUMN([5]CÁLCULO!$Q$15)</definedName>
    <definedName name="CÁLCULO.TotalAdmLocal" localSheetId="5" hidden="1">IF('ENCARGOS DES '!AUTOEVENTO="manual",SUMIF([4]CÁLCULO!$M$15:$M$137,1,[4]ORÇAMENTO!$X$15:$X$137),0)</definedName>
    <definedName name="CÁLCULO.TotalAdmLocal" hidden="1">IF(AUTOEVENTO="manual",SUMIF([5]CÁLCULO!$M$15:$M$137,1,[5]ORÇAMENTO!$X$15:$X$137),0)</definedName>
    <definedName name="CC">[3]CUBACAO!#REF!</definedName>
    <definedName name="CCC">[3]CUBACAO!#REF!</definedName>
    <definedName name="Comp.export">#REF!</definedName>
    <definedName name="CONCATENAR">CONCATENATE(#REF!," ",#REF!)</definedName>
    <definedName name="CONTEM">#REF!</definedName>
    <definedName name="Cot.LP.Banco">#REF!</definedName>
    <definedName name="Cot.LP.Cot">#REF!</definedName>
    <definedName name="Cot.LP.Cotacao">#REF!</definedName>
    <definedName name="Cot.LP.Empresa">#REF!</definedName>
    <definedName name="Cot.LP.Indice">#REF!</definedName>
    <definedName name="CRONO.LinhasNecessarias" localSheetId="5" hidden="1">COUNTIF([4]QCI!$B$13:$B$24,"Manual")+COUNTIF([4]QCI!$B$13:$B$24,"SemiAuto")+COUNT('ENCARGOS DES '!ORÇAMENTO.ListaCrono)</definedName>
    <definedName name="CRONO.LinhasNecessarias" hidden="1">COUNTIF([5]QCI!$B$13:$B$24,"Manual")+COUNTIF([5]QCI!$B$13:$B$24,"SemiAuto")+COUNT(ORÇAMENTO.ListaCrono)</definedName>
    <definedName name="CRONO.MaxParc" localSheetId="5" hidden="1">[4]CRONO!$G65536+[4]CRONO!A1</definedName>
    <definedName name="CRONO.MaxParc" hidden="1">[5]CRONO!$G65536+[5]CRONO!A1</definedName>
    <definedName name="CRONO.NivelExibicao" localSheetId="5" hidden="1">[4]CRONO!$G$10</definedName>
    <definedName name="CRONO.NivelExibicao" hidden="1">[5]CRONO!$G$10</definedName>
    <definedName name="CRONOPLE.ValorDoEvento" localSheetId="5" hidden="1">SUMIF([4]CÁLCULO!$M$15:$M$137,[4]CRONOPLE!$B1,OFFSET([4]CÁLCULO!$AA$15:$AA$137,0,[4]CRONOPLE!A$12))</definedName>
    <definedName name="CRONOPLE.ValorDoEvento" hidden="1">SUMIF([5]CÁLCULO!$M$15:$M$137,[5]CRONOPLE!$B1,OFFSET([5]CÁLCULO!$AA$15:$AA$137,0,[5]CRONOPLE!A$12))</definedName>
    <definedName name="DATABASE">#REF!</definedName>
    <definedName name="DATAEMISSAO">#REF!</definedName>
    <definedName name="DATART">#REF!</definedName>
    <definedName name="DD">[3]CUBACAO!#REF!</definedName>
    <definedName name="DDD">[3]CUBACAO!#REF!</definedName>
    <definedName name="DESONERACAO" localSheetId="5" hidden="1">IF(OR('ENCARGOS DES '!Import.Desoneracao="DESONERADO",'ENCARGOS DES '!Import.Desoneracao="SIM"),"SIM","NÃO")</definedName>
    <definedName name="DESONERACAO" hidden="1">IF(OR(Import.Desoneracao="DESONERADO",Import.Desoneracao="SIM"),"SIM","NÃO")</definedName>
    <definedName name="Df">#REF!</definedName>
    <definedName name="E">#REF!</definedName>
    <definedName name="EE">[3]CUBACAO!#REF!</definedName>
    <definedName name="EEE">[3]CUBACAO!#REF!</definedName>
    <definedName name="EMPRESAS">OFFSET(#REF!,1,0):OFFSET(#REF!,-1,0)</definedName>
    <definedName name="EVENTOS.Lista" localSheetId="5" hidden="1">[4]EVENTOS!$C$15:OFFSET([4]EVENTOS!$C$27,-1,0)</definedName>
    <definedName name="EVENTOS.Lista" hidden="1">[5]EVENTOS!$C$15:OFFSET([5]EVENTOS!$C$27,-1,0)</definedName>
    <definedName name="EVENTOS.ListaValidacao" localSheetId="5" hidden="1">[4]EVENTOS!$B$15:OFFSET([4]EVENTOS!$B$27,-1,0)</definedName>
    <definedName name="EVENTOS.ListaValidacao" hidden="1">[5]EVENTOS!$B$15:OFFSET([5]EVENTOS!$B$27,-1,0)</definedName>
    <definedName name="Excel_BuiltIn_Database" localSheetId="5" hidden="1">TEXT('ENCARGOS DES '!Import.DataBase,"mm-aaaa")</definedName>
    <definedName name="Excel_BuiltIn_Database" hidden="1">TEXT(Import.DataBase,"mm-aaaa")</definedName>
    <definedName name="Excel_BuiltIn_Print_Titles_2_1">#REF!</definedName>
    <definedName name="Excel_BuiltIn_Print_Titles_8">'[6]Orçamento Cisterna'!#REF!</definedName>
    <definedName name="Fd">#REF!</definedName>
    <definedName name="FF">[3]CUBACAO!#REF!</definedName>
    <definedName name="FFF">[3]CUBACAO!#REF!</definedName>
    <definedName name="FiltroComp">#REF!</definedName>
    <definedName name="FiltroCot">#REF!</definedName>
    <definedName name="GG">[3]CUBACAO!#REF!</definedName>
    <definedName name="GGG">[3]CUBACAO!#REF!</definedName>
    <definedName name="HH">[3]CUBACAO!#REF!</definedName>
    <definedName name="HHH">[3]CUBACAO!#REF!</definedName>
    <definedName name="II">[3]CUBACAO!#REF!</definedName>
    <definedName name="III">[3]CUBACAO!#REF!</definedName>
    <definedName name="Im">#REF!</definedName>
    <definedName name="Import.Apelido" localSheetId="5" hidden="1">[4]DADOS!$F$16</definedName>
    <definedName name="Import.Apelido" hidden="1">[5]DADOS!$F$16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localSheetId="5" hidden="1">OFFSET([4]BM!$R$15,1,0):OFFSET([4]BM!$R$137,-1,0)</definedName>
    <definedName name="Import.BMAFAcumulado" hidden="1">OFFSET([5]BM!$R$15,1,0):OFFSET([5]BM!$R$137,-1,0)</definedName>
    <definedName name="Import.CNPJ" localSheetId="5" hidden="1">[4]DADOS!$F$38</definedName>
    <definedName name="Import.CNPJ" hidden="1">[5]DADOS!$F$38</definedName>
    <definedName name="Import.Código" localSheetId="5" hidden="1">OFFSET([4]ORÇAMENTO!$Q$15,1,0):OFFSET([4]ORÇAMENTO!$Q$137,-1,0)</definedName>
    <definedName name="Import.Código" hidden="1">OFFSET([5]ORÇAMENTO!$Q$15,1,0):OFFSET([5]ORÇAMENTO!$Q$137,-1,0)</definedName>
    <definedName name="Import.Contrapartida" localSheetId="5" hidden="1">[4]DADOS!$F$10</definedName>
    <definedName name="Import.Contrapartida" hidden="1">[5]DADOS!$F$10</definedName>
    <definedName name="Import.CPMaxPerc" localSheetId="5" hidden="1">[4]DADOS!$F$13</definedName>
    <definedName name="Import.CPMaxPerc" hidden="1">[5]DADOS!$F$13</definedName>
    <definedName name="Import.CPMinAbsoluta" localSheetId="5" hidden="1">[4]DADOS!$F$12</definedName>
    <definedName name="Import.CPMinAbsoluta" hidden="1">[5]DADOS!$F$12</definedName>
    <definedName name="Import.CPMinPerc" localSheetId="5" hidden="1">[4]DADOS!$F$11</definedName>
    <definedName name="Import.CPMinPerc" hidden="1">[5]DADOS!$F$11</definedName>
    <definedName name="Import.CR" localSheetId="5" hidden="1">[4]DADOS!$F$7</definedName>
    <definedName name="Import.CR" hidden="1">[5]DADOS!$F$7</definedName>
    <definedName name="Import.CRONOPLE" localSheetId="5" hidden="1">OFFSET([4]CRONOPLE!$F$15,1,1):OFFSET([4]CRONOPLE!$AF$27,-1,-1)</definedName>
    <definedName name="Import.CRONOPLE" hidden="1">OFFSET([5]CRONOPLE!$F$15,1,1):OFFSET([5]CRONOPLE!$AF$27,-1,-1)</definedName>
    <definedName name="Import.CTEF" localSheetId="5" hidden="1">[4]DADOS!$F$36</definedName>
    <definedName name="Import.CTEF" hidden="1">[5]DADOS!$F$36</definedName>
    <definedName name="Import.CustoUnitário" localSheetId="5" hidden="1">OFFSET([4]ORÇAMENTO!$U$15,1,0):OFFSET([4]ORÇAMENTO!$U$137,-1,0)</definedName>
    <definedName name="Import.CustoUnitário" hidden="1">OFFSET([5]ORÇAMENTO!$U$15,1,0):OFFSET([5]ORÇAMENTO!$U$137,-1,0)</definedName>
    <definedName name="Import.DataBase" localSheetId="5" hidden="1">OFFSET([4]DADOS!$G$19,0,-1)</definedName>
    <definedName name="Import.DataBase" hidden="1">OFFSET([5]DADOS!$G$19,0,-1)</definedName>
    <definedName name="Import.DataBaseLicit" localSheetId="5" hidden="1">OFFSET([4]DADOS!$G$40,0,-1)</definedName>
    <definedName name="Import.DataBaseLicit" hidden="1">OFFSET([5]DADOS!$G$40,0,-1)</definedName>
    <definedName name="Import.DataInicioObra" localSheetId="5" hidden="1">[4]DADOS!$F$46</definedName>
    <definedName name="Import.DataInicioObra" hidden="1">[5]DADOS!$F$46</definedName>
    <definedName name="Import.DescLote" localSheetId="5" hidden="1">[4]DADOS!$F$17</definedName>
    <definedName name="Import.DescLote" hidden="1">[5]DADOS!$F$17</definedName>
    <definedName name="Import.Descrição" localSheetId="5" hidden="1">OFFSET([4]ORÇAMENTO!$R$15,1,0):OFFSET([4]ORÇAMENTO!$R$137,-1,0)</definedName>
    <definedName name="Import.Descrição" hidden="1">OFFSET([5]ORÇAMENTO!$R$15,1,0):OFFSET([5]ORÇAMENTO!$R$137,-1,0)</definedName>
    <definedName name="Import.Desoneracao" localSheetId="5" hidden="1">OFFSET([4]DADOS!$G$18,0,-1)</definedName>
    <definedName name="Import.Desoneracao" hidden="1">OFFSET([5]DADOS!$G$18,0,-1)</definedName>
    <definedName name="Import.empresa" localSheetId="5" hidden="1">[4]DADOS!$F$37</definedName>
    <definedName name="Import.empresa" hidden="1">[5]DADOS!$F$37</definedName>
    <definedName name="Import.Eventos.Nomes" localSheetId="5" hidden="1">OFFSET([4]EVENTOS!$D$15,1,0):OFFSET([4]EVENTOS!$D$27,-1,0)</definedName>
    <definedName name="Import.Eventos.Nomes" hidden="1">OFFSET([5]EVENTOS!$D$15,1,0):OFFSET([5]EVENTOS!$D$27,-1,0)</definedName>
    <definedName name="Import.Fonte" localSheetId="5" hidden="1">OFFSET([4]ORÇAMENTO!$P$15,1,0):OFFSET([4]ORÇAMENTO!$P$137,-1,0)</definedName>
    <definedName name="Import.Fonte" hidden="1">OFFSET([5]ORÇAMENTO!$P$15,1,0):OFFSET([5]ORÇAMENTO!$P$137,-1,0)</definedName>
    <definedName name="Import.FrenteDeObra" localSheetId="5" hidden="1">[4]CÁLCULO!$Q$12:OFFSET([4]CÁLCULO!$AA$12,0,-1)</definedName>
    <definedName name="Import.FrenteDeObra" hidden="1">[5]CÁLCULO!$Q$12:OFFSET([5]CÁLCULO!$AA$12,0,-1)</definedName>
    <definedName name="Import.Município" localSheetId="5" hidden="1">[4]DADOS!$F$6</definedName>
    <definedName name="Import.Município" hidden="1">[5]DADOS!$F$6</definedName>
    <definedName name="Import.Nível" localSheetId="5" hidden="1">OFFSET([4]ORÇAMENTO!$M$15,1,0):OFFSET([4]ORÇAMENTO!$M$137,-1,0)</definedName>
    <definedName name="Import.Nível" hidden="1">OFFSET([5]ORÇAMENTO!$M$15,1,0):OFFSET([5]ORÇAMENTO!$M$137,-1,0)</definedName>
    <definedName name="Import.OpcaoBDI" localSheetId="5" hidden="1">OFFSET([4]ORÇAMENTO!$V$15,1,0):OFFSET([4]ORÇAMENTO!$V$137,-1,0)</definedName>
    <definedName name="Import.OpcaoBDI" hidden="1">OFFSET([5]ORÇAMENTO!$V$15,1,0):OFFSET([5]ORÇAMENTO!$V$137,-1,0)</definedName>
    <definedName name="Import.ORÇAMENTO.DivRecurso" localSheetId="5" hidden="1">OFFSET([4]ORÇAMENTO!$Y$15,1,0):OFFSET([4]ORÇAMENTO!$Y$137,-1,0)</definedName>
    <definedName name="Import.ORÇAMENTO.DivRecurso" hidden="1">OFFSET([5]ORÇAMENTO!$Y$15,1,0):OFFSET([5]ORÇAMENTO!$Y$137,-1,0)</definedName>
    <definedName name="Import.PLE" localSheetId="5" hidden="1">OFFSET([4]PLE!$G$15,1,1):OFFSET([4]PLE!$AG$27,-1,-1)</definedName>
    <definedName name="Import.PLE" hidden="1">OFFSET([5]PLE!$G$15,1,1):OFFSET([5]PLE!$AG$27,-1,-1)</definedName>
    <definedName name="Import.PLQ" localSheetId="5" hidden="1">OFFSET([4]CÁLCULO!$P$15,1,1):OFFSET([4]CÁLCULO!$AA$137,-1,-1)</definedName>
    <definedName name="Import.PLQ" hidden="1">OFFSET([5]CÁLCULO!$P$15,1,1):OFFSET([5]CÁLCULO!$AA$137,-1,-1)</definedName>
    <definedName name="Import.PLQ.MemCalc" localSheetId="5" hidden="1">OFFSET([4]CÁLCULO!$I$15,1,0):OFFSET([4]CÁLCULO!$I$137,-1,0)</definedName>
    <definedName name="Import.PLQ.MemCalc" hidden="1">OFFSET([5]CÁLCULO!$I$15,1,0):OFFSET([5]CÁLCULO!$I$137,-1,0)</definedName>
    <definedName name="Import.Proponente" localSheetId="5" hidden="1">[4]DADOS!$F$5</definedName>
    <definedName name="Import.Proponente" hidden="1">[5]DADOS!$F$5</definedName>
    <definedName name="Import.QCI.Divisao" localSheetId="5" hidden="1">OFFSET([4]QCI!$V$13,1,0):OFFSET([4]QCI!$V$24,-1,0)</definedName>
    <definedName name="Import.QCI.Divisao" hidden="1">OFFSET([5]QCI!$V$13,1,0):OFFSET([5]QCI!$V$24,-1,0)</definedName>
    <definedName name="Import.QCI.ItemInv" localSheetId="5" hidden="1">OFFSET([4]QCI!$E$13,1,0):OFFSET([4]QCI!$E$24,-1,0)</definedName>
    <definedName name="Import.QCI.ItemInv" hidden="1">OFFSET([5]QCI!$E$13,1,0):OFFSET([5]QCI!$E$24,-1,0)</definedName>
    <definedName name="Import.QCI.Qtde" localSheetId="5" hidden="1">OFFSET([4]QCI!$I$13,1,0):OFFSET([4]QCI!$I$24,-1,0)</definedName>
    <definedName name="Import.QCI.Qtde" hidden="1">OFFSET([5]QCI!$I$13,1,0):OFFSET([5]QCI!$I$24,-1,0)</definedName>
    <definedName name="Import.QCI.Situacao" localSheetId="5" hidden="1">OFFSET([4]QCI!$H$13,1,0):OFFSET([4]QCI!$H$24,-1,0)</definedName>
    <definedName name="Import.QCI.Situacao" hidden="1">OFFSET([5]QCI!$H$13,1,0):OFFSET([5]QCI!$H$24,-1,0)</definedName>
    <definedName name="Import.QCI.SubItemInv" localSheetId="5" hidden="1">OFFSET([4]QCI!$F$13,1,0):OFFSET([4]QCI!$F$24,-1,0)</definedName>
    <definedName name="Import.QCI.SubItemInv" hidden="1">OFFSET([5]QCI!$F$13,1,0):OFFSET([5]QCI!$F$24,-1,0)</definedName>
    <definedName name="Import.QCICP" localSheetId="5" hidden="1">OFFSET([4]QCI!$W$13,1,0):OFFSET([4]QCI!$W$24,-1,0)</definedName>
    <definedName name="Import.QCICP" hidden="1">OFFSET([5]QCI!$W$13,1,0):OFFSET([5]QCI!$W$24,-1,0)</definedName>
    <definedName name="Import.QCIDesc" localSheetId="5" hidden="1">OFFSET([4]QCI!$R$13,1,0):OFFSET([4]QCI!$R$24,-1,0)</definedName>
    <definedName name="Import.QCIDesc" hidden="1">OFFSET([5]QCI!$R$13,1,0):OFFSET([5]QCI!$R$24,-1,0)</definedName>
    <definedName name="Import.QCIInv" localSheetId="5" hidden="1">OFFSET([4]QCI!$U$13,1,0):OFFSET([4]QCI!$U$24,-1,0)</definedName>
    <definedName name="Import.QCIInv" hidden="1">OFFSET([5]QCI!$U$13,1,0):OFFSET([5]QCI!$U$24,-1,0)</definedName>
    <definedName name="Import.QCILote" localSheetId="5" hidden="1">OFFSET([4]QCI!$T$13,1,0):OFFSET([4]QCI!$T$24,-1,0)</definedName>
    <definedName name="Import.QCILote" hidden="1">OFFSET([5]QCI!$T$13,1,0):OFFSET([5]QCI!$T$24,-1,0)</definedName>
    <definedName name="Import.QCIOutros" localSheetId="5" hidden="1">OFFSET([4]QCI!$X$13,1,0):OFFSET([4]QCI!$X$24,-1,0)</definedName>
    <definedName name="Import.QCIOutros" hidden="1">OFFSET([5]QCI!$X$13,1,0):OFFSET([5]QCI!$X$24,-1,0)</definedName>
    <definedName name="Import.Quantidade" localSheetId="5" hidden="1">OFFSET([4]ORÇAMENTO!$AJ$15,1,0):OFFSET([4]ORÇAMENTO!$AJ$137,-1,0)</definedName>
    <definedName name="Import.Quantidade" hidden="1">OFFSET([5]ORÇAMENTO!$AJ$15,1,0):OFFSET([5]ORÇAMENTO!$AJ$137,-1,0)</definedName>
    <definedName name="import.recurso" localSheetId="5" hidden="1">[4]DADOS!$F$4</definedName>
    <definedName name="import.recurso" hidden="1">[5]DADOS!$F$4</definedName>
    <definedName name="Import.RegimeExecução" localSheetId="5" hidden="1">OFFSET([4]DADOS!$G$39,0,-1)</definedName>
    <definedName name="Import.RegimeExecução" hidden="1">OFFSET([5]DADOS!$G$39,0,-1)</definedName>
    <definedName name="Import.Repasse" localSheetId="5" hidden="1">[4]DADOS!$F$9</definedName>
    <definedName name="Import.Repasse" hidden="1">[5]DADOS!$F$9</definedName>
    <definedName name="Import.RespFiscalização" localSheetId="5" hidden="1">[4]DADOS!$F$50:$F$53</definedName>
    <definedName name="Import.RespFiscalização" hidden="1">[5]DADOS!$F$50:$F$53</definedName>
    <definedName name="Import.RespOrçamento" localSheetId="5" hidden="1">[4]DADOS!$F$22:$F$24</definedName>
    <definedName name="Import.RespOrçamento" hidden="1">[5]DADOS!$F$22:$F$24</definedName>
    <definedName name="Import.SICONV" localSheetId="5" hidden="1">[4]DADOS!$F$8</definedName>
    <definedName name="Import.SICONV" hidden="1">[5]DADOS!$F$8</definedName>
    <definedName name="Import.Unidade" localSheetId="5" hidden="1">OFFSET([4]ORÇAMENTO!$S$15,1,0):OFFSET([4]ORÇAMENTO!$S$137,-1,0)</definedName>
    <definedName name="Import.Unidade" hidden="1">OFFSET([5]ORÇAMENTO!$S$15,1,0):OFFSET([5]ORÇAMENTO!$S$137,-1,0)</definedName>
    <definedName name="Import.UnitarioLicitado" localSheetId="5" hidden="1">OFFSET([4]ORÇAMENTO!$AL$15,1,0):OFFSET([4]ORÇAMENTO!$AL$137,-1,0)</definedName>
    <definedName name="Import.UnitarioLicitado" hidden="1">OFFSET([5]ORÇAMENTO!$AL$15,1,0):OFFSET([5]ORÇAMENTO!$AL$137,-1,0)</definedName>
    <definedName name="INDICES">OFFSET(#REF!,1,0):OFFSET(#REF!,-1,0)</definedName>
    <definedName name="Io">#REF!</definedName>
    <definedName name="ISS">#REF!</definedName>
    <definedName name="IT">#REF!</definedName>
    <definedName name="item1.1">'[7]COMPOSIÇÃO CUSTO'!#REF!</definedName>
    <definedName name="item1.2">'[7]COMPOSIÇÃO CUSTO'!#REF!</definedName>
    <definedName name="item1.3">'[7]COMPOSIÇÃO CUSTO'!#REF!</definedName>
    <definedName name="item1.4">'[7]COMPOSIÇÃO CUSTO'!#REF!</definedName>
    <definedName name="item1.5">'[7]COMPOSIÇÃO CUSTO'!#REF!</definedName>
    <definedName name="item1.6">'[7]COMPOSIÇÃO CUSTO'!#REF!</definedName>
    <definedName name="item10.1">'[7]COMPOSIÇÃO CUSTO'!#REF!</definedName>
    <definedName name="item10.10">'[7]COMPOSIÇÃO CUSTO'!#REF!</definedName>
    <definedName name="item10.11">'[7]COMPOSIÇÃO CUSTO'!#REF!</definedName>
    <definedName name="item10.12">'[7]COMPOSIÇÃO CUSTO'!#REF!</definedName>
    <definedName name="item10.13">'[7]COMPOSIÇÃO CUSTO'!#REF!</definedName>
    <definedName name="item10.14">'[7]COMPOSIÇÃO CUSTO'!#REF!</definedName>
    <definedName name="item10.15">'[7]COMPOSIÇÃO CUSTO'!#REF!</definedName>
    <definedName name="item10.16">'[7]COMPOSIÇÃO CUSTO'!#REF!</definedName>
    <definedName name="item10.17">'[7]COMPOSIÇÃO CUSTO'!#REF!</definedName>
    <definedName name="item10.18">'[7]COMPOSIÇÃO CUSTO'!#REF!</definedName>
    <definedName name="item10.19">'[7]COMPOSIÇÃO CUSTO'!#REF!</definedName>
    <definedName name="item10.2">'[7]COMPOSIÇÃO CUSTO'!#REF!</definedName>
    <definedName name="item10.3">'[7]COMPOSIÇÃO CUSTO'!#REF!</definedName>
    <definedName name="item10.4">'[7]COMPOSIÇÃO CUSTO'!#REF!</definedName>
    <definedName name="item10.5">'[7]COMPOSIÇÃO CUSTO'!#REF!</definedName>
    <definedName name="item10.6">'[7]COMPOSIÇÃO CUSTO'!#REF!</definedName>
    <definedName name="item10.7">'[7]COMPOSIÇÃO CUSTO'!#REF!</definedName>
    <definedName name="item10.8">'[7]COMPOSIÇÃO CUSTO'!#REF!</definedName>
    <definedName name="item10.9">'[7]COMPOSIÇÃO CUSTO'!#REF!</definedName>
    <definedName name="item11.1">'[7]COMPOSIÇÃO CUSTO'!#REF!</definedName>
    <definedName name="item11.10">'[7]COMPOSIÇÃO CUSTO'!#REF!</definedName>
    <definedName name="item11.11">'[7]COMPOSIÇÃO CUSTO'!#REF!</definedName>
    <definedName name="item11.12">'[7]COMPOSIÇÃO CUSTO'!#REF!</definedName>
    <definedName name="item11.13">'[7]COMPOSIÇÃO CUSTO'!#REF!</definedName>
    <definedName name="item11.14">'[7]COMPOSIÇÃO CUSTO'!#REF!</definedName>
    <definedName name="item11.15">'[7]COMPOSIÇÃO CUSTO'!#REF!</definedName>
    <definedName name="item11.16">'[7]COMPOSIÇÃO CUSTO'!#REF!</definedName>
    <definedName name="item11.17">'[7]COMPOSIÇÃO CUSTO'!#REF!</definedName>
    <definedName name="item11.18">'[7]COMPOSIÇÃO CUSTO'!#REF!</definedName>
    <definedName name="item11.19">'[7]COMPOSIÇÃO CUSTO'!#REF!</definedName>
    <definedName name="item11.2">'[7]COMPOSIÇÃO CUSTO'!#REF!</definedName>
    <definedName name="item11.20">'[7]COMPOSIÇÃO CUSTO'!#REF!</definedName>
    <definedName name="item11.21">'[7]COMPOSIÇÃO CUSTO'!#REF!</definedName>
    <definedName name="item11.22">'[7]COMPOSIÇÃO CUSTO'!#REF!</definedName>
    <definedName name="item11.23">'[7]COMPOSIÇÃO CUSTO'!#REF!</definedName>
    <definedName name="item11.24">'[7]COMPOSIÇÃO CUSTO'!#REF!</definedName>
    <definedName name="item11.25">'[7]COMPOSIÇÃO CUSTO'!#REF!</definedName>
    <definedName name="item11.26">'[7]COMPOSIÇÃO CUSTO'!#REF!</definedName>
    <definedName name="item11.27">'[7]COMPOSIÇÃO CUSTO'!#REF!</definedName>
    <definedName name="item11.28">'[7]COMPOSIÇÃO CUSTO'!#REF!</definedName>
    <definedName name="item11.3">'[7]COMPOSIÇÃO CUSTO'!#REF!</definedName>
    <definedName name="item11.4">'[7]COMPOSIÇÃO CUSTO'!#REF!</definedName>
    <definedName name="item11.5">'[7]COMPOSIÇÃO CUSTO'!#REF!</definedName>
    <definedName name="item11.6">'[7]COMPOSIÇÃO CUSTO'!#REF!</definedName>
    <definedName name="item11.7">'[7]COMPOSIÇÃO CUSTO'!#REF!</definedName>
    <definedName name="item11.8">'[7]COMPOSIÇÃO CUSTO'!#REF!</definedName>
    <definedName name="item11.9">'[7]COMPOSIÇÃO CUSTO'!#REF!</definedName>
    <definedName name="item12.1">'[7]COMPOSIÇÃO CUSTO'!#REF!</definedName>
    <definedName name="item12.10">'[7]COMPOSIÇÃO CUSTO'!#REF!</definedName>
    <definedName name="item12.11">'[7]COMPOSIÇÃO CUSTO'!#REF!</definedName>
    <definedName name="item12.12">'[7]COMPOSIÇÃO CUSTO'!#REF!</definedName>
    <definedName name="item12.13">'[7]COMPOSIÇÃO CUSTO'!#REF!</definedName>
    <definedName name="item12.14">'[7]COMPOSIÇÃO CUSTO'!#REF!</definedName>
    <definedName name="item12.15">'[7]COMPOSIÇÃO CUSTO'!#REF!</definedName>
    <definedName name="item12.16">'[7]COMPOSIÇÃO CUSTO'!#REF!</definedName>
    <definedName name="item12.17">'[7]COMPOSIÇÃO CUSTO'!#REF!</definedName>
    <definedName name="item12.18">'[7]COMPOSIÇÃO CUSTO'!#REF!</definedName>
    <definedName name="item12.19">'[7]COMPOSIÇÃO CUSTO'!#REF!</definedName>
    <definedName name="item12.2">'[7]COMPOSIÇÃO CUSTO'!#REF!</definedName>
    <definedName name="item12.20">'[7]COMPOSIÇÃO CUSTO'!#REF!</definedName>
    <definedName name="item12.21">'[7]COMPOSIÇÃO CUSTO'!#REF!</definedName>
    <definedName name="item12.22">'[7]COMPOSIÇÃO CUSTO'!#REF!</definedName>
    <definedName name="item12.23">'[7]COMPOSIÇÃO CUSTO'!#REF!</definedName>
    <definedName name="item12.24">'[7]COMPOSIÇÃO CUSTO'!#REF!</definedName>
    <definedName name="item12.25">'[7]COMPOSIÇÃO CUSTO'!#REF!</definedName>
    <definedName name="item12.26">'[7]COMPOSIÇÃO CUSTO'!#REF!</definedName>
    <definedName name="item12.27">'[7]COMPOSIÇÃO CUSTO'!#REF!</definedName>
    <definedName name="item12.3">'[7]COMPOSIÇÃO CUSTO'!#REF!</definedName>
    <definedName name="item12.4">'[7]COMPOSIÇÃO CUSTO'!#REF!</definedName>
    <definedName name="item12.5">'[7]COMPOSIÇÃO CUSTO'!#REF!</definedName>
    <definedName name="item12.6">'[7]COMPOSIÇÃO CUSTO'!#REF!</definedName>
    <definedName name="item12.7">'[7]COMPOSIÇÃO CUSTO'!#REF!</definedName>
    <definedName name="item12.8">'[7]COMPOSIÇÃO CUSTO'!#REF!</definedName>
    <definedName name="item12.9">'[7]COMPOSIÇÃO CUSTO'!#REF!</definedName>
    <definedName name="item13.1">'[7]COMPOSIÇÃO CUSTO'!#REF!</definedName>
    <definedName name="item13.10">'[7]COMPOSIÇÃO CUSTO'!#REF!</definedName>
    <definedName name="item13.11">'[7]COMPOSIÇÃO CUSTO'!#REF!</definedName>
    <definedName name="item13.12">'[7]COMPOSIÇÃO CUSTO'!#REF!</definedName>
    <definedName name="item13.13">'[7]COMPOSIÇÃO CUSTO'!#REF!</definedName>
    <definedName name="item13.2">'[7]COMPOSIÇÃO CUSTO'!#REF!</definedName>
    <definedName name="item13.3">'[7]COMPOSIÇÃO CUSTO'!#REF!</definedName>
    <definedName name="item13.4">'[7]COMPOSIÇÃO CUSTO'!#REF!</definedName>
    <definedName name="item13.5">'[7]COMPOSIÇÃO CUSTO'!#REF!</definedName>
    <definedName name="item13.6">'[7]COMPOSIÇÃO CUSTO'!#REF!</definedName>
    <definedName name="item13.7">'[7]COMPOSIÇÃO CUSTO'!#REF!</definedName>
    <definedName name="item13.8">'[7]COMPOSIÇÃO CUSTO'!#REF!</definedName>
    <definedName name="item13.9">'[7]COMPOSIÇÃO CUSTO'!#REF!</definedName>
    <definedName name="item14.1">'[7]COMPOSIÇÃO CUSTO'!#REF!</definedName>
    <definedName name="item14.2">'[7]COMPOSIÇÃO CUSTO'!#REF!</definedName>
    <definedName name="item14.3">'[7]COMPOSIÇÃO CUSTO'!#REF!</definedName>
    <definedName name="item14.4">'[7]COMPOSIÇÃO CUSTO'!#REF!</definedName>
    <definedName name="item14.5">'[7]COMPOSIÇÃO CUSTO'!#REF!</definedName>
    <definedName name="item14.6">'[7]COMPOSIÇÃO CUSTO'!#REF!</definedName>
    <definedName name="item15.1">'[7]COMPOSIÇÃO CUSTO'!#REF!</definedName>
    <definedName name="item15.10">'[7]COMPOSIÇÃO CUSTO'!#REF!</definedName>
    <definedName name="item15.11">'[7]COMPOSIÇÃO CUSTO'!#REF!</definedName>
    <definedName name="item15.12">'[7]COMPOSIÇÃO CUSTO'!#REF!</definedName>
    <definedName name="item15.13">'[7]COMPOSIÇÃO CUSTO'!#REF!</definedName>
    <definedName name="item15.2">'[7]COMPOSIÇÃO CUSTO'!#REF!</definedName>
    <definedName name="item15.3">'[7]COMPOSIÇÃO CUSTO'!#REF!</definedName>
    <definedName name="item15.4">'[7]COMPOSIÇÃO CUSTO'!#REF!</definedName>
    <definedName name="item15.5">'[7]COMPOSIÇÃO CUSTO'!#REF!</definedName>
    <definedName name="item15.6">'[7]COMPOSIÇÃO CUSTO'!#REF!</definedName>
    <definedName name="item15.7">'[7]COMPOSIÇÃO CUSTO'!#REF!</definedName>
    <definedName name="item15.8">'[7]COMPOSIÇÃO CUSTO'!#REF!</definedName>
    <definedName name="item15.9">'[7]COMPOSIÇÃO CUSTO'!#REF!</definedName>
    <definedName name="item2.1">'[7]COMPOSIÇÃO CUSTO'!#REF!</definedName>
    <definedName name="item2.10">'[7]COMPOSIÇÃO CUSTO'!#REF!</definedName>
    <definedName name="item2.11">'[7]COMPOSIÇÃO CUSTO'!#REF!</definedName>
    <definedName name="item2.12">'[7]COMPOSIÇÃO CUSTO'!#REF!</definedName>
    <definedName name="item2.13">'[7]COMPOSIÇÃO CUSTO'!#REF!</definedName>
    <definedName name="item2.14">'[7]COMPOSIÇÃO CUSTO'!#REF!</definedName>
    <definedName name="item2.15">'[7]COMPOSIÇÃO CUSTO'!#REF!</definedName>
    <definedName name="item2.16">'[7]COMPOSIÇÃO CUSTO'!#REF!</definedName>
    <definedName name="item2.17">'[7]COMPOSIÇÃO CUSTO'!#REF!</definedName>
    <definedName name="item2.18">'[7]COMPOSIÇÃO CUSTO'!#REF!</definedName>
    <definedName name="item2.19">'[7]COMPOSIÇÃO CUSTO'!#REF!</definedName>
    <definedName name="item2.2">'[7]COMPOSIÇÃO CUSTO'!#REF!</definedName>
    <definedName name="item2.20">'[7]COMPOSIÇÃO CUSTO'!#REF!</definedName>
    <definedName name="item2.21">'[7]COMPOSIÇÃO CUSTO'!#REF!</definedName>
    <definedName name="item2.22">'[7]COMPOSIÇÃO CUSTO'!#REF!</definedName>
    <definedName name="item2.23">'[7]COMPOSIÇÃO CUSTO'!#REF!</definedName>
    <definedName name="item2.24">'[7]COMPOSIÇÃO CUSTO'!#REF!</definedName>
    <definedName name="item2.25">'[7]COMPOSIÇÃO CUSTO'!#REF!</definedName>
    <definedName name="item2.26">'[7]COMPOSIÇÃO CUSTO'!#REF!</definedName>
    <definedName name="item2.27">'[7]COMPOSIÇÃO CUSTO'!#REF!</definedName>
    <definedName name="item2.3">'[7]COMPOSIÇÃO CUSTO'!#REF!</definedName>
    <definedName name="item2.4">'[7]COMPOSIÇÃO CUSTO'!#REF!</definedName>
    <definedName name="item2.5">'[7]COMPOSIÇÃO CUSTO'!#REF!</definedName>
    <definedName name="item2.6">'[7]COMPOSIÇÃO CUSTO'!#REF!</definedName>
    <definedName name="item2.7">'[7]COMPOSIÇÃO CUSTO'!#REF!</definedName>
    <definedName name="item2.8">'[7]COMPOSIÇÃO CUSTO'!#REF!</definedName>
    <definedName name="item2.9">'[7]COMPOSIÇÃO CUSTO'!#REF!</definedName>
    <definedName name="item3.1">'[7]COMPOSIÇÃO CUSTO'!#REF!</definedName>
    <definedName name="item3.2">'[7]COMPOSIÇÃO CUSTO'!#REF!</definedName>
    <definedName name="item3.3">'[7]COMPOSIÇÃO CUSTO'!#REF!</definedName>
    <definedName name="item4.1">'[7]COMPOSIÇÃO CUSTO'!#REF!</definedName>
    <definedName name="item4.2">'[7]COMPOSIÇÃO CUSTO'!#REF!</definedName>
    <definedName name="item4.3">'[7]COMPOSIÇÃO CUSTO'!#REF!</definedName>
    <definedName name="item4.4">'[7]COMPOSIÇÃO CUSTO'!#REF!</definedName>
    <definedName name="item4.5">'[7]COMPOSIÇÃO CUSTO'!#REF!</definedName>
    <definedName name="item4.6">'[7]COMPOSIÇÃO CUSTO'!#REF!</definedName>
    <definedName name="item4.7">'[7]COMPOSIÇÃO CUSTO'!#REF!</definedName>
    <definedName name="item5.1">'[7]COMPOSIÇÃO CUSTO'!#REF!</definedName>
    <definedName name="item5.2">'[7]COMPOSIÇÃO CUSTO'!#REF!</definedName>
    <definedName name="item5.3">'[7]COMPOSIÇÃO CUSTO'!#REF!</definedName>
    <definedName name="item5.4">'[7]COMPOSIÇÃO CUSTO'!#REF!</definedName>
    <definedName name="item5.5">'[7]COMPOSIÇÃO CUSTO'!#REF!</definedName>
    <definedName name="item5.6">'[7]COMPOSIÇÃO CUSTO'!#REF!</definedName>
    <definedName name="item5.7">'[7]COMPOSIÇÃO CUSTO'!#REF!</definedName>
    <definedName name="item6.1">'[7]COMPOSIÇÃO CUSTO'!#REF!</definedName>
    <definedName name="item6.2">'[7]COMPOSIÇÃO CUSTO'!#REF!</definedName>
    <definedName name="item6.3">'[7]COMPOSIÇÃO CUSTO'!#REF!</definedName>
    <definedName name="item6.4">'[7]COMPOSIÇÃO CUSTO'!#REF!</definedName>
    <definedName name="item6.5">'[7]COMPOSIÇÃO CUSTO'!#REF!</definedName>
    <definedName name="item7.1">'[7]COMPOSIÇÃO CUSTO'!#REF!</definedName>
    <definedName name="item7.10">'[7]COMPOSIÇÃO CUSTO'!#REF!</definedName>
    <definedName name="item7.11">'[7]COMPOSIÇÃO CUSTO'!#REF!</definedName>
    <definedName name="item7.12">'[7]COMPOSIÇÃO CUSTO'!#REF!</definedName>
    <definedName name="item7.13">'[7]COMPOSIÇÃO CUSTO'!#REF!</definedName>
    <definedName name="item7.14">'[7]COMPOSIÇÃO CUSTO'!#REF!</definedName>
    <definedName name="item7.15">'[7]COMPOSIÇÃO CUSTO'!#REF!</definedName>
    <definedName name="item7.16">'[7]COMPOSIÇÃO CUSTO'!#REF!</definedName>
    <definedName name="item7.17">'[7]COMPOSIÇÃO CUSTO'!#REF!</definedName>
    <definedName name="item7.18">'[7]COMPOSIÇÃO CUSTO'!#REF!</definedName>
    <definedName name="item7.19">'[7]COMPOSIÇÃO CUSTO'!#REF!</definedName>
    <definedName name="item7.2">'[7]COMPOSIÇÃO CUSTO'!#REF!</definedName>
    <definedName name="item7.3">'[7]COMPOSIÇÃO CUSTO'!#REF!</definedName>
    <definedName name="item7.4">'[7]COMPOSIÇÃO CUSTO'!#REF!</definedName>
    <definedName name="item7.5">'[7]COMPOSIÇÃO CUSTO'!#REF!</definedName>
    <definedName name="item7.6">'[7]COMPOSIÇÃO CUSTO'!#REF!</definedName>
    <definedName name="item7.7">'[7]COMPOSIÇÃO CUSTO'!#REF!</definedName>
    <definedName name="item7.8">'[7]COMPOSIÇÃO CUSTO'!#REF!</definedName>
    <definedName name="item7.9">'[7]COMPOSIÇÃO CUSTO'!#REF!</definedName>
    <definedName name="item8.1">'[7]COMPOSIÇÃO CUSTO'!#REF!</definedName>
    <definedName name="item8.2">'[7]COMPOSIÇÃO CUSTO'!#REF!</definedName>
    <definedName name="item8.3">'[7]COMPOSIÇÃO CUSTO'!#REF!</definedName>
    <definedName name="item8.4">'[7]COMPOSIÇÃO CUSTO'!#REF!</definedName>
    <definedName name="item8.5">'[7]COMPOSIÇÃO CUSTO'!#REF!</definedName>
    <definedName name="item8.6">'[7]COMPOSIÇÃO CUSTO'!#REF!</definedName>
    <definedName name="item9.1">'[7]COMPOSIÇÃO CUSTO'!#REF!</definedName>
    <definedName name="item9.2">'[7]COMPOSIÇÃO CUSTO'!#REF!</definedName>
    <definedName name="item9.3">'[7]COMPOSIÇÃO CUSTO'!#REF!</definedName>
    <definedName name="item9.4">'[7]COMPOSIÇÃO CUSTO'!#REF!</definedName>
    <definedName name="item9.5">'[7]COMPOSIÇÃO CUSTO'!#REF!</definedName>
    <definedName name="item9.6">'[7]COMPOSIÇÃO CUSTO'!#REF!</definedName>
    <definedName name="item9.7">'[7]COMPOSIÇÃO CUSTO'!#REF!</definedName>
    <definedName name="item9.8">'[7]COMPOSIÇÃO CUSTO'!#REF!</definedName>
    <definedName name="item9.9">'[7]COMPOSIÇÃO CUSTO'!#REF!</definedName>
    <definedName name="itm10.2">'[7]COMPOSIÇÃO CUSTO'!#REF!</definedName>
    <definedName name="Jd">#REF!</definedName>
    <definedName name="JJ">[3]CUBACAO!#REF!</definedName>
    <definedName name="JJJ">[3]CUBACAO!#REF!</definedName>
    <definedName name="Jm">#REF!</definedName>
    <definedName name="KKK">[3]CUBACAO!#REF!</definedName>
    <definedName name="LEO">#REF!</definedName>
    <definedName name="LL">[3]CUBACAO!#REF!</definedName>
    <definedName name="LLL">[3]CUBACAO!#REF!</definedName>
    <definedName name="LOCALIDADE">#REF!</definedName>
    <definedName name="Lucro">#REF!</definedName>
    <definedName name="m">#REF!</definedName>
    <definedName name="MENU.CRONO" localSheetId="5" hidden="1">OFFSET([4]CRONO!$T$11,1,0)</definedName>
    <definedName name="MENU.CRONO" hidden="1">OFFSET([5]CRONO!$T$11,1,0)</definedName>
    <definedName name="MM">[3]CUBACAO!#REF!</definedName>
    <definedName name="MMM">[3]CUBACAO!#REF!</definedName>
    <definedName name="n">#REF!</definedName>
    <definedName name="NAOCONTEM">#REF!</definedName>
    <definedName name="NCOMPOSICOES">2</definedName>
    <definedName name="NCOTACOES">4</definedName>
    <definedName name="NEMPRESAS">12</definedName>
    <definedName name="NINDICES">3</definedName>
    <definedName name="NN">[3]CUBACAO!#REF!</definedName>
    <definedName name="NNN">[3]CUBACAO!#REF!</definedName>
    <definedName name="NRELATORIOS">COUNTA(#REF!)-2</definedName>
    <definedName name="NumerEmpresa">25</definedName>
    <definedName name="NumerIndice">3</definedName>
    <definedName name="OAO">#REF!</definedName>
    <definedName name="Objeto">"Referência"</definedName>
    <definedName name="OO">[3]CUBACAO!#REF!</definedName>
    <definedName name="OOO">[3]CUBACAO!#REF!</definedName>
    <definedName name="ORÇAMENTO.BancoRef" localSheetId="5" hidden="1">[4]ORÇAMENTO!$F$8</definedName>
    <definedName name="ORÇAMENTO.BancoRef" hidden="1">[5]ORÇAMENTO!$F$8</definedName>
    <definedName name="ORÇAMENTO.CodBarra" localSheetId="5" hidden="1">IF('ENCARGOS DES '!ORÇAMENTO.Fonte="Sinapi",SUBSTITUTE(SUBSTITUTE('ENCARGOS DES '!ORÇAMENTO.Codigo,"/00","/"),"/0","/"),'ENCARGOS DES '!ORÇAMENTO.Codigo)</definedName>
    <definedName name="ORÇAMENTO.CodBarra" hidden="1">IF(ORÇAMENTO.Fonte="Sinapi",SUBSTITUTE(SUBSTITUTE(ORÇAMENTO.Codigo,"/00","/"),"/0","/"),ORÇAMENTO.Codigo)</definedName>
    <definedName name="ORÇAMENTO.Codigo" localSheetId="5" hidden="1">[4]ORÇAMENTO!$Q1</definedName>
    <definedName name="ORÇAMENTO.Codigo" hidden="1">[5]ORÇAMENTO!$Q1</definedName>
    <definedName name="ORÇAMENTO.CustoUnitario" localSheetId="5" hidden="1">ROUND([4]ORÇAMENTO!$U1,15-13*[4]ORÇAMENTO!$AF$8)</definedName>
    <definedName name="ORÇAMENTO.CustoUnitario" hidden="1">ROUND([5]ORÇAMENTO!$U1,15-13*[5]ORÇAMENTO!$AF$8)</definedName>
    <definedName name="ORÇAMENTO.Descricao" localSheetId="5" hidden="1">[4]ORÇAMENTO!$R1</definedName>
    <definedName name="ORÇAMENTO.Descricao" hidden="1">[5]ORÇAMENTO!$R1</definedName>
    <definedName name="ORÇAMENTO.Fonte" localSheetId="5" hidden="1">[4]ORÇAMENTO!$P1</definedName>
    <definedName name="ORÇAMENTO.Fonte" hidden="1">[5]ORÇAMENTO!$P1</definedName>
    <definedName name="ORÇAMENTO.ListaCrono" localSheetId="5" hidden="1">OFFSET([4]ORÇAMENTO!$AD$15,1,0):OFFSET([4]ORÇAMENTO!$AD$137,-1,0)</definedName>
    <definedName name="ORÇAMENTO.ListaCrono" hidden="1">OFFSET([5]ORÇAMENTO!$AD$15,1,0):OFFSET([5]ORÇAMENTO!$AD$137,-1,0)</definedName>
    <definedName name="ORÇAMENTO.MáximoListaCrono" localSheetId="5" hidden="1">MAX('ENCARGOS DES '!ORÇAMENTO.ListaCrono)</definedName>
    <definedName name="ORÇAMENTO.MáximoListaCrono" hidden="1">MAX(ORÇAMENTO.ListaCrono)</definedName>
    <definedName name="ORÇAMENTO.Nivel" localSheetId="5" hidden="1">[4]ORÇAMENTO!$M1</definedName>
    <definedName name="ORÇAMENTO.Nivel" hidden="1">[5]ORÇAMENTO!$M1</definedName>
    <definedName name="ORÇAMENTO.OpcaoBDI" localSheetId="5" hidden="1">[4]ORÇAMENTO!$V1</definedName>
    <definedName name="ORÇAMENTO.OpcaoBDI" hidden="1">[5]ORÇAMENTO!$V1</definedName>
    <definedName name="ORÇAMENTO.PasteFormat1" localSheetId="5" hidden="1">OFFSET([4]ORÇAMENTO!$P$15,1,0):OFFSET([4]ORÇAMENTO!$S$137,-1,0)</definedName>
    <definedName name="ORÇAMENTO.PasteFormat1" hidden="1">OFFSET([5]ORÇAMENTO!$P$15,1,0):OFFSET([5]ORÇAMENTO!$S$137,-1,0)</definedName>
    <definedName name="ORÇAMENTO.PasteFormat2" localSheetId="5" hidden="1">OFFSET([4]ORÇAMENTO!$U$15,1,0):OFFSET([4]ORÇAMENTO!$V$137,-1,0)</definedName>
    <definedName name="ORÇAMENTO.PasteFormat2" hidden="1">OFFSET([5]ORÇAMENTO!$U$15,1,0):OFFSET([5]ORÇAMENTO!$V$137,-1,0)</definedName>
    <definedName name="ORÇAMENTO.PrecoUnitarioLicitado" localSheetId="5" hidden="1">[4]ORÇAMENTO!$AL1</definedName>
    <definedName name="ORÇAMENTO.PrecoUnitarioLicitado" hidden="1">[5]ORÇAMENTO!$AL1</definedName>
    <definedName name="ORÇAMENTO.RangeQuant" localSheetId="5" hidden="1">OFFSET([4]ORÇAMENTO!$T$15,1,0):OFFSET([4]ORÇAMENTO!$T$137,-1,0)</definedName>
    <definedName name="ORÇAMENTO.RangeQuant" hidden="1">OFFSET([5]ORÇAMENTO!$T$15,1,0):OFFSET([5]ORÇAMENTO!$T$137,-1,0)</definedName>
    <definedName name="ORÇAMENTO.SumCPMANUAL" localSheetId="5" hidden="1">SUMIF([4]ORÇAMENTO!$Z$15:$Z$137,"CP",[4]ORÇAMENTO!$AA$15:$AA$137)</definedName>
    <definedName name="ORÇAMENTO.SumCPMANUAL" hidden="1">SUMIF([5]ORÇAMENTO!$Z$15:$Z$137,"CP",[5]ORÇAMENTO!$AA$15:$AA$137)</definedName>
    <definedName name="ORÇAMENTO.SumINVMANUAL" localSheetId="5" hidden="1">SUMIF([4]ORÇAMENTO!$Z$15:$Z$137,"RP",[4]ORÇAMENTO!$X$15:$X$137)+SUMIF([4]ORÇAMENTO!$Z$15:$Z$137,"CP",[4]ORÇAMENTO!$X$15:$X$137)+SUMIF([4]ORÇAMENTO!$Z$15:$Z$137,"OU",[4]ORÇAMENTO!$X$15:$X$137)</definedName>
    <definedName name="ORÇAMENTO.SumINVMANUAL" hidden="1">SUMIF([5]ORÇAMENTO!$Z$15:$Z$137,"RP",[5]ORÇAMENTO!$X$15:$X$137)+SUMIF([5]ORÇAMENTO!$Z$15:$Z$137,"CP",[5]ORÇAMENTO!$X$15:$X$137)+SUMIF([5]ORÇAMENTO!$Z$15:$Z$137,"OU",[5]ORÇAMENTO!$X$15:$X$137)</definedName>
    <definedName name="ORÇAMENTO.SumOUTROSMANUAL" localSheetId="5" hidden="1">SUMIF([4]ORÇAMENTO!$Z$15:$Z$137,"OU",[4]ORÇAMENTO!$AB$15:$AB$137)</definedName>
    <definedName name="ORÇAMENTO.SumOUTROSMANUAL" hidden="1">SUMIF([5]ORÇAMENTO!$Z$15:$Z$137,"OU",[5]ORÇAMENTO!$AB$15:$AB$137)</definedName>
    <definedName name="ORÇAMENTO.SumREPASSEMANUAL" localSheetId="5" hidden="1">'ENCARGOS DES '!ORÇAMENTO.SumINVMANUAL-'ENCARGOS DES '!ORÇAMENTO.SumCPMANUAL-'ENCARGOS DES '!ORÇAMENTO.SumOUTROSMANUAL</definedName>
    <definedName name="ORÇAMENTO.SumREPASSEMANUAL" hidden="1">ORÇAMENTO.SumINVMANUAL-ORÇAMENTO.SumCPMANUAL-ORÇAMENTO.SumOUTROSMANUAL</definedName>
    <definedName name="ORÇAMENTO.Unidade" localSheetId="5" hidden="1">[4]ORÇAMENTO!$S1</definedName>
    <definedName name="ORÇAMENTO.Unidade" hidden="1">[5]ORÇAMENTO!$S1</definedName>
    <definedName name="Plan_ajustada">[8]Composição!#REF!</definedName>
    <definedName name="PLE.firstrow" localSheetId="5" hidden="1">[4]PLE!$15:$15</definedName>
    <definedName name="PLE.firstrow" hidden="1">[5]PLE!$15:$15</definedName>
    <definedName name="PLE.lastrow" localSheetId="5" hidden="1">[4]PLE!$27:$27</definedName>
    <definedName name="PLE.lastrow" hidden="1">[5]PLE!$27:$27</definedName>
    <definedName name="PLE.Medicao" localSheetId="5" hidden="1">[4]PLE!$J$9</definedName>
    <definedName name="PLE.Medicao" hidden="1">[5]PLE!$J$9</definedName>
    <definedName name="PLE.ValorDoEvento" localSheetId="5" hidden="1">SUMIF([4]CÁLCULO!$M$15:$M$137,[4]PLE!$B1,OFFSET([4]CÁLCULO!$AA$15:$AA$137,0,[4]PLE!A$12))</definedName>
    <definedName name="PLE.ValorDoEvento" hidden="1">SUMIF([5]CÁLCULO!$M$15:$M$137,[5]PLE!$B1,OFFSET([5]CÁLCULO!$AA$15:$AA$137,0,[5]PLE!A$12))</definedName>
    <definedName name="PO.ValoresBDI" localSheetId="5" hidden="1">OFFSET([4]ORÇAMENTO!$AH$15,1,0):OFFSET([4]ORÇAMENTO!$AH$137,-1,0)</definedName>
    <definedName name="PO.ValoresBDI" hidden="1">OFFSET([5]ORÇAMENTO!$AH$15,1,0):OFFSET([5]ORÇAMENTO!$AH$137,-1,0)</definedName>
    <definedName name="PP">[3]CUBACAO!#REF!</definedName>
    <definedName name="QCI.CPManual" localSheetId="5" hidden="1">ROUND([4]QCI!$W1,2)</definedName>
    <definedName name="QCI.CPManual" hidden="1">ROUND([5]QCI!$W1,2)</definedName>
    <definedName name="QCI.DescManual" localSheetId="5" hidden="1">[4]QCI!$R1</definedName>
    <definedName name="QCI.DescManual" hidden="1">[5]QCI!$R1</definedName>
    <definedName name="QCI.Divisao" localSheetId="5" hidden="1">[4]QCI!$V1</definedName>
    <definedName name="QCI.Divisao" hidden="1">[5]QCI!$V1</definedName>
    <definedName name="QCI.ExisteManual" localSheetId="5" hidden="1">(COUNTIF([4]QCI!$B$13:$B$24,"Manual")+COUNTIF([4]QCI!$B$13:$B$24,"SemiAuto"))&gt;0</definedName>
    <definedName name="QCI.ExisteManual" hidden="1">(COUNTIF([5]QCI!$B$13:$B$24,"Manual")+COUNTIF([5]QCI!$B$13:$B$24,"SemiAuto"))&gt;0</definedName>
    <definedName name="QCI.InvManual" localSheetId="5" hidden="1">ROUND([4]QCI!$U1,2)</definedName>
    <definedName name="QCI.InvManual" hidden="1">ROUND([5]QCI!$U1,2)</definedName>
    <definedName name="QCI.ItemInvestimento" localSheetId="5" hidden="1">OFFSET([4]DADOS!$J$2,1,0,COUNTA([4]DADOS!$J:$J)-1,1)</definedName>
    <definedName name="QCI.ItemInvestimento" hidden="1">OFFSET([5]DADOS!$J$2,1,0,COUNTA([5]DADOS!$J:$J)-1,1)</definedName>
    <definedName name="QCI.LoteManual" localSheetId="5" hidden="1">[4]QCI!$T1</definedName>
    <definedName name="QCI.LoteManual" hidden="1">[5]QCI!$T1</definedName>
    <definedName name="QCI.MaxCPManual" localSheetId="5" hidden="1">[4]QCI!$O1-[4]QCI!$X1</definedName>
    <definedName name="QCI.MaxCPManual" hidden="1">[5]QCI!$O1-[5]QCI!$X1</definedName>
    <definedName name="QCI.MaxOUManual" localSheetId="5" hidden="1">[4]QCI!$O1-[4]QCI!$W1</definedName>
    <definedName name="QCI.MaxOUManual" hidden="1">[5]QCI!$O1-[5]QCI!$W1</definedName>
    <definedName name="QCI.OutrosManual" localSheetId="5" hidden="1">ROUND([4]QCI!$X1,2)</definedName>
    <definedName name="QCI.OutrosManual" hidden="1">ROUND([5]QCI!$X1,2)</definedName>
    <definedName name="QCI.SubItemInvestimento" localSheetId="5" hidden="1">OFFSET([4]DADOS!$A$2,1,MATCH([4]QCI!$E1,[4]DADOS!$2:$2,0)-1,INDEX([4]DADOS!$2:$2,MATCH([4]QCI!$E1,[4]DADOS!$2:$2,0)+1))</definedName>
    <definedName name="QCI.SubItemInvestimento" hidden="1">OFFSET([5]DADOS!$A$2,1,MATCH([5]QCI!$E1,[5]DADOS!$2:$2,0)-1,INDEX([5]DADOS!$2:$2,MATCH([5]QCI!$E1,[5]DADOS!$2:$2,0)+1))</definedName>
    <definedName name="QCI.SumCPMANUAL" localSheetId="5" hidden="1">SUMIF([4]QCI!$B$13:$B$24,"Manual",[4]QCI!$AA$13:$AA$24)</definedName>
    <definedName name="QCI.SumCPMANUAL" hidden="1">SUMIF([5]QCI!$B$13:$B$24,"Manual",[5]QCI!$AA$13:$AA$24)</definedName>
    <definedName name="QCI.SumINVMANUAL" localSheetId="5" hidden="1">SUMIF([4]QCI!$B$13:$B$24,"Manual",[4]QCI!$O$13:$O$24)</definedName>
    <definedName name="QCI.SumINVMANUAL" hidden="1">SUMIF([5]QCI!$B$13:$B$24,"Manual",[5]QCI!$O$13:$O$24)</definedName>
    <definedName name="QCI.SumOUTROSMANUAL" localSheetId="5" hidden="1">SUMIF([4]QCI!$B$13:$B$24,"Manual",[4]QCI!$AB$13:$AB$24)</definedName>
    <definedName name="QCI.SumOUTROSMANUAL" hidden="1">SUMIF([5]QCI!$B$13:$B$24,"Manual",[5]QCI!$AB$13:$AB$24)</definedName>
    <definedName name="QCI.SumREPASSEMANUAL" localSheetId="5" hidden="1">'ENCARGOS DES '!QCI.SumINVMANUAL-'ENCARGOS DES '!QCI.CPManual-'ENCARGOS DES '!QCI.OutrosManual</definedName>
    <definedName name="QCI.SumREPASSEMANUAL" hidden="1">QCI.SumINVMANUAL-QCI.CPManual-QCI.OutrosManual</definedName>
    <definedName name="QQ">[3]CUBACAO!#REF!</definedName>
    <definedName name="REFERENCIA.Descricao" localSheetId="5" hidden="1">IF(ISNUMBER([4]ORÇAMENTO!$AF1),OFFSET(INDIRECT('ENCARGOS DES '!ORÇAMENTO.BancoRef),[4]ORÇAMENTO!$AF1-1,3,1),[4]ORÇAMENTO!$AF1)</definedName>
    <definedName name="REFERENCIA.Descricao" hidden="1">IF(ISNUMBER([5]ORÇAMENTO!$AF1),OFFSET(INDIRECT(ORÇAMENTO.BancoRef),[5]ORÇAMENTO!$AF1-1,3,1),[5]ORÇAMENTO!$AF1)</definedName>
    <definedName name="REFERENCIA.Desonerado" localSheetId="5" hidden="1">IF(ISNUMBER([4]ORÇAMENTO!$AF1),VALUE(OFFSET(INDIRECT('ENCARGOS DES '!ORÇAMENTO.BancoRef),[4]ORÇAMENTO!$AF1-1,5,1)),0)</definedName>
    <definedName name="REFERENCIA.Desonerado" hidden="1">IF(ISNUMBER([5]ORÇAMENTO!$AF1),VALUE(OFFSET(INDIRECT(ORÇAMENTO.BancoRef),[5]ORÇAMENTO!$AF1-1,5,1)),0)</definedName>
    <definedName name="REFERENCIA.NaoDesonerado" localSheetId="5" hidden="1">IF(ISNUMBER([4]ORÇAMENTO!$AF1),VALUE(OFFSET(INDIRECT('ENCARGOS DES '!ORÇAMENTO.BancoRef),[4]ORÇAMENTO!$AF1-1,6,1)),0)</definedName>
    <definedName name="REFERENCIA.NaoDesonerado" hidden="1">IF(ISNUMBER([5]ORÇAMENTO!$AF1),VALUE(OFFSET(INDIRECT(ORÇAMENTO.BancoRef),[5]ORÇAMENTO!$AF1-1,6,1)),0)</definedName>
    <definedName name="REFERENCIA.Unidade" localSheetId="5" hidden="1">IF(ISNUMBER([4]ORÇAMENTO!$AF1),OFFSET(INDIRECT('ENCARGOS DES '!ORÇAMENTO.BancoRef),[4]ORÇAMENTO!$AF1-1,4,1),"-")</definedName>
    <definedName name="REFERENCIA.Unidade" hidden="1">IF(ISNUMBER([5]ORÇAMENTO!$AF1),OFFSET(INDIRECT(ORÇAMENTO.BancoRef),[5]ORÇAMENTO!$AF1-1,4,1),"-")</definedName>
    <definedName name="RegimeExecucao" localSheetId="5" hidden="1">IF(OR('ENCARGOS DES '!Import.RegimeExecução="",'ENCARGOS DES '!Import.RegimeExecução="Empreitada por Preço Global",'ENCARGOS DES '!Import.RegimeExecução="Empreitada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latoriosFontes" localSheetId="5">OFFSET(#REF!,1,0,NRELATORIOS)</definedName>
    <definedName name="RelatoriosFontes">OFFSET(#REF!,1,0,NRELATORIOS)</definedName>
    <definedName name="RR">[3]CUBACAO!#REF!</definedName>
    <definedName name="RRE.MaxCPAcum" localSheetId="5" hidden="1">[4]RRE!$AD$26</definedName>
    <definedName name="RRE.MaxCPAcum" hidden="1">[5]RRE!$AD$26</definedName>
    <definedName name="RRE.MaxCPAnt" localSheetId="5" hidden="1">[4]RRE!$AC$26</definedName>
    <definedName name="RRE.MaxCPAnt" hidden="1">[5]RRE!$AC$26</definedName>
    <definedName name="RRE.MaxOUAcum" localSheetId="5" hidden="1">[4]RRE!$AD$27</definedName>
    <definedName name="RRE.MaxOUAcum" hidden="1">[5]RRE!$AD$27</definedName>
    <definedName name="RRE.MaxOUAnt" localSheetId="5" hidden="1">[4]RRE!$AC$27</definedName>
    <definedName name="RRE.MaxOUAnt" hidden="1">[5]RRE!$AC$27</definedName>
    <definedName name="RRE.Numero" localSheetId="5" hidden="1">OFFSET([4]RRE!$O$7,0,1)</definedName>
    <definedName name="RRE.Numero" hidden="1">OFFSET([5]RRE!$O$7,0,1)</definedName>
    <definedName name="RRE.VIMeta" localSheetId="5" hidden="1">[4]RRE!$L1</definedName>
    <definedName name="RRE.VIMeta" hidden="1">[5]RRE!$L1</definedName>
    <definedName name="SENHAGT" hidden="1">"PM2CAIXA"</definedName>
    <definedName name="SomaAgrup" localSheetId="5" hidden="1">SUMIF(OFFSET([4]ORÇAMENTO!$C1,1,0,[4]ORÇAMENTO!$D1),"S",OFFSET([4]ORÇAMENTO!A1,1,0,[4]ORÇAMENTO!$D1))</definedName>
    <definedName name="SomaAgrup" hidden="1">SUMIF(OFFSET([5]ORÇAMENTO!$C1,1,0,[5]ORÇAMENTO!$D1),"S",OFFSET([5]ORÇAMENTO!A1,1,0,[5]ORÇAMENTO!$D1))</definedName>
    <definedName name="SomaAgrupBM" localSheetId="5" hidden="1">SUMIF(OFFSET([4]BM!$A1,1,0,[4]BM!$B1),"S",OFFSET([4]BM!A1,1,0,[4]BM!$B1))</definedName>
    <definedName name="SomaAgrupBM" hidden="1">SUMIF(OFFSET([5]BM!$A1,1,0,[5]BM!$B1),"S",OFFSET([5]BM!A1,1,0,[5]BM!$B1))</definedName>
    <definedName name="SS">[3]CUBACAO!#REF!</definedName>
    <definedName name="T">#REF!</definedName>
    <definedName name="TIPOORCAMENTO" localSheetId="5" hidden="1">IF(VALUE([4]MENU!$O$3)=2,"Licitado","Proposto")</definedName>
    <definedName name="TIPOORCAMENTO" hidden="1">IF(VALUE([5]MENU!$O$3)=2,"Licitado","Proposto")</definedName>
    <definedName name="TT">[3]CUBACAO!#REF!</definedName>
    <definedName name="UU">[3]CUBACAO!#REF!</definedName>
    <definedName name="Versao" localSheetId="5" hidden="1">[4]MENU!$J$2</definedName>
    <definedName name="Versao" hidden="1">[5]MENU!$J$2</definedName>
    <definedName name="VTOTAL1" localSheetId="5" hidden="1">ROUND([4]ORÇAMENTO!$T1*[4]ORÇAMENTO!$W1,15-13*[4]ORÇAMENTO!$AF$11)</definedName>
    <definedName name="VTOTAL1" hidden="1">ROUND([5]ORÇAMENTO!$T1*[5]ORÇAMENTO!$W1,15-13*[5]ORÇAMENTO!$AF$11)</definedName>
    <definedName name="VTOTALBM" localSheetId="5" hidden="1">IF([4]BM!$I1=0,0,CHOOSE(MATCH('ENCARGOS DES '!RegimeExecucao,{"Global","Unitário"},0),ROUND(ROUND([4]BM!#REF!,15-13*[4]BM!$A$9)/100*[4]BM!$I1,15-13*[4]ORÇAMENTO!$AF$11),ROUND(ROUND([4]BM!#REF!,15-13*[4]BM!$A$9)*ROUND([4]BM!$H1,15-13*[4]ORÇAMENTO!$AF$10),15-13*[4]ORÇAMENTO!$AF$11)))</definedName>
    <definedName name="VTOTALBM" hidden="1">IF([5]BM!$I1=0,0,CHOOSE(MATCH(RegimeExecucao,{"Global","Unitário"},0),ROUND(ROUND([5]BM!#REF!,15-13*[5]BM!$A$9)/100*[5]BM!$I1,15-13*[5]ORÇAMENTO!$AF$11),ROUND(ROUND([5]BM!#REF!,15-13*[5]BM!$A$9)*ROUND([5]BM!$H1,15-13*[5]ORÇAMENTO!$AF$10),15-13*[5]ORÇAMENTO!$AF$11)))</definedName>
    <definedName name="VV">[3]CUBACAO!#REF!</definedName>
    <definedName name="WW">[3]CUBACAO!#REF!</definedName>
    <definedName name="XX">[3]CUBACAO!#REF!</definedName>
    <definedName name="YY">[3]CUBACAO!#REF!</definedName>
    <definedName name="ZZ">[3]CUBACAO!#REF!</definedName>
  </definedNames>
  <calcPr calcId="191029"/>
</workbook>
</file>

<file path=xl/calcChain.xml><?xml version="1.0" encoding="utf-8"?>
<calcChain xmlns="http://schemas.openxmlformats.org/spreadsheetml/2006/main">
  <c r="B5" i="5" l="1"/>
  <c r="B3" i="5"/>
  <c r="B2" i="5"/>
  <c r="B1" i="5"/>
  <c r="B1" i="4"/>
  <c r="B2" i="13"/>
  <c r="B3" i="13"/>
  <c r="B4" i="13"/>
  <c r="C5" i="13"/>
  <c r="C4" i="13"/>
  <c r="C3" i="13"/>
  <c r="C1" i="13"/>
  <c r="C2" i="13"/>
  <c r="D4" i="13"/>
  <c r="D3" i="13"/>
  <c r="D2" i="13"/>
  <c r="D1" i="13"/>
  <c r="E5" i="9"/>
  <c r="G4" i="9"/>
  <c r="E4" i="9"/>
  <c r="G3" i="9"/>
  <c r="E3" i="9"/>
  <c r="G2" i="9"/>
  <c r="E2" i="9"/>
  <c r="G1" i="9"/>
  <c r="E1" i="9"/>
  <c r="B2" i="9"/>
  <c r="D5" i="5"/>
  <c r="E4" i="5"/>
  <c r="D4" i="5"/>
  <c r="E3" i="5"/>
  <c r="D3" i="5"/>
  <c r="E2" i="5"/>
  <c r="D2" i="5"/>
  <c r="E1" i="5"/>
  <c r="D1" i="5"/>
  <c r="E5" i="4"/>
  <c r="B5" i="4"/>
  <c r="G4" i="4"/>
  <c r="E4" i="4"/>
  <c r="B4" i="4"/>
  <c r="G3" i="4"/>
  <c r="E3" i="4"/>
  <c r="B3" i="4"/>
  <c r="G2" i="4"/>
  <c r="E2" i="4"/>
  <c r="B2" i="4"/>
  <c r="G1" i="4"/>
  <c r="E1" i="4"/>
  <c r="B2" i="3"/>
  <c r="B3" i="3"/>
  <c r="E4" i="3"/>
  <c r="E5" i="3"/>
  <c r="G4" i="3"/>
  <c r="E2" i="3"/>
  <c r="G2" i="3"/>
  <c r="E1" i="3"/>
  <c r="G1" i="3"/>
  <c r="G3" i="3"/>
  <c r="E3" i="3"/>
  <c r="B5" i="13" l="1"/>
  <c r="H5" i="3"/>
  <c r="B1" i="13"/>
  <c r="E5" i="13"/>
  <c r="B1" i="3" l="1"/>
  <c r="B4" i="3"/>
  <c r="B5" i="3"/>
  <c r="H5" i="4"/>
  <c r="F5" i="5"/>
  <c r="B1" i="9"/>
  <c r="B3" i="9"/>
  <c r="B4" i="9"/>
  <c r="H4" i="9"/>
  <c r="A40" i="9" l="1"/>
  <c r="A36" i="9" l="1"/>
  <c r="D28" i="9" l="1"/>
  <c r="A38" i="9" s="1"/>
  <c r="J25" i="9"/>
  <c r="J27" i="9" s="1"/>
  <c r="E5" i="2" s="1"/>
  <c r="A23" i="9"/>
  <c r="A22" i="9"/>
  <c r="A21" i="9"/>
  <c r="A20" i="9"/>
  <c r="A19" i="9"/>
  <c r="S27" i="9" l="1"/>
  <c r="L27" i="9"/>
  <c r="J28" i="9"/>
  <c r="D5" i="13" l="1"/>
  <c r="G5" i="3"/>
  <c r="G5" i="4"/>
  <c r="G5" i="9"/>
  <c r="E5" i="5"/>
</calcChain>
</file>

<file path=xl/sharedStrings.xml><?xml version="1.0" encoding="utf-8"?>
<sst xmlns="http://schemas.openxmlformats.org/spreadsheetml/2006/main" count="460" uniqueCount="253">
  <si>
    <t>Item</t>
  </si>
  <si>
    <t>Descrição</t>
  </si>
  <si>
    <t>Und</t>
  </si>
  <si>
    <t>Quant.</t>
  </si>
  <si>
    <t xml:space="preserve"> 1 </t>
  </si>
  <si>
    <t xml:space="preserve"> 1.1 </t>
  </si>
  <si>
    <t>m²</t>
  </si>
  <si>
    <t>m³</t>
  </si>
  <si>
    <t>Total sem BDI</t>
  </si>
  <si>
    <t>Total do BDI</t>
  </si>
  <si>
    <t xml:space="preserve">Obra:                    </t>
  </si>
  <si>
    <t>Valor da Obra:</t>
  </si>
  <si>
    <t>Fonte de dados:</t>
  </si>
  <si>
    <t>MEMÓRIA DE CÁLCULO</t>
  </si>
  <si>
    <t>SINAPI</t>
  </si>
  <si>
    <t>Próprio</t>
  </si>
  <si>
    <t>Peso (%)</t>
  </si>
  <si>
    <t>Total</t>
  </si>
  <si>
    <t>Valor Unit com BDI</t>
  </si>
  <si>
    <t>Valor Unit</t>
  </si>
  <si>
    <t>Banco</t>
  </si>
  <si>
    <t>Código</t>
  </si>
  <si>
    <t>Valor com BDI =&gt;</t>
  </si>
  <si>
    <t>Valor do BDI =&gt;</t>
  </si>
  <si>
    <t>MO com LS =&gt;</t>
  </si>
  <si>
    <t>LS =&gt;</t>
  </si>
  <si>
    <t>MO sem LS =&gt;</t>
  </si>
  <si>
    <t>Insumo</t>
  </si>
  <si>
    <t>Composição</t>
  </si>
  <si>
    <t>Tipo</t>
  </si>
  <si>
    <t>Composições Principais</t>
  </si>
  <si>
    <t>30 DIAS</t>
  </si>
  <si>
    <t>Total Por Etapa</t>
  </si>
  <si>
    <t>PLANILHA ORÇAMENTARIA</t>
  </si>
  <si>
    <t>COMPOSIÇÕES ANALÍTICAS COM PREÇO UNITÁRIO</t>
  </si>
  <si>
    <t>CRONOGRAMA FÍSICO-FINANCEIRO</t>
  </si>
  <si>
    <t>Contrato:</t>
  </si>
  <si>
    <t>Endereço da obra:</t>
  </si>
  <si>
    <t>BDI:</t>
  </si>
  <si>
    <t>Encargos Socias:</t>
  </si>
  <si>
    <t>Construção e Reforma de Edifícios</t>
  </si>
  <si>
    <t>AC</t>
  </si>
  <si>
    <t>SG</t>
  </si>
  <si>
    <t>R</t>
  </si>
  <si>
    <t>DF</t>
  </si>
  <si>
    <t>L</t>
  </si>
  <si>
    <t>BDI PAD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</si>
  <si>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</si>
  <si>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</si>
  <si>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</si>
  <si>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BDI 1</t>
  </si>
  <si>
    <t>TIPO DE OBRA</t>
  </si>
  <si>
    <t>Itens</t>
  </si>
  <si>
    <t>Siglas</t>
  </si>
  <si>
    <t>% Adotado</t>
  </si>
  <si>
    <t>Situação</t>
  </si>
  <si>
    <t>1º Quartil</t>
  </si>
  <si>
    <t>Médio</t>
  </si>
  <si>
    <t>3º Quartil</t>
  </si>
  <si>
    <t>-</t>
  </si>
  <si>
    <t>Tributos (impostos COFINS 3%, e  PIS 0,65%)</t>
  </si>
  <si>
    <t>CP</t>
  </si>
  <si>
    <t>Tributos (ISS, variável de acordo com o município)</t>
  </si>
  <si>
    <t>ISS</t>
  </si>
  <si>
    <t>CPRB</t>
  </si>
  <si>
    <t>BDI SEM desoneração (Fórmula Acórdão TCU)</t>
  </si>
  <si>
    <t>BDI DES</t>
  </si>
  <si>
    <t>Os valores de BDI foram calculados com o emprego da fórmula:</t>
  </si>
  <si>
    <t>BDI =</t>
  </si>
  <si>
    <t xml:space="preserve"> - 1</t>
  </si>
  <si>
    <t>(1-CP-ISS-CRPB)</t>
  </si>
  <si>
    <t>Observações:</t>
  </si>
  <si>
    <t>BENEFÍCIOS E DESPESAS INDIRETAS (BDI)</t>
  </si>
  <si>
    <t>(1+AC + S + R + G)*(1 + DF)*(1+L)</t>
  </si>
  <si>
    <t>BDI</t>
  </si>
  <si>
    <t>ENCARGOS SOCIAIS DESONERADOS</t>
  </si>
  <si>
    <t>Discriminação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</si>
  <si>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</si>
  <si>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</si>
  <si>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</si>
  <si>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</si>
  <si>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</si>
  <si>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</si>
  <si>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</si>
  <si>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</si>
  <si>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</si>
  <si>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</si>
  <si>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</si>
  <si>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</si>
  <si>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</si>
  <si>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</si>
  <si>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</si>
  <si>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</si>
  <si>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</si>
  <si>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</si>
  <si>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</si>
  <si>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</si>
  <si>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</si>
  <si>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</si>
  <si>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</si>
  <si>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</si>
  <si>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</si>
  <si>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</si>
  <si>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</si>
  <si>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</si>
  <si>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</si>
  <si>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AUXILIO - ENFERMIDADE</t>
  </si>
  <si>
    <t>B4</t>
  </si>
  <si>
    <t>13º SALARIO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</si>
  <si>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</si>
  <si>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</si>
  <si>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</si>
  <si>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</si>
  <si>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</si>
  <si>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</si>
  <si>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</si>
  <si>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AUXILIO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</si>
  <si>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</si>
  <si>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</si>
  <si>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</si>
  <si>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</si>
  <si>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</si>
  <si>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</si>
  <si>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</si>
  <si>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</si>
  <si>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</si>
  <si>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</si>
  <si>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</si>
  <si>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</si>
  <si>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</si>
  <si>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</si>
  <si>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</si>
  <si>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</si>
  <si>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C</t>
  </si>
  <si>
    <t>GRUPO D</t>
  </si>
  <si>
    <t>D1</t>
  </si>
  <si>
    <t>REINCIDENCIA DE GRUPO A SOBRE GRUPO B</t>
  </si>
  <si>
    <t>D2</t>
  </si>
  <si>
    <t>REINCIDENCIA DE GRUPO A SOBRE AVISO PRÉVIO TRABALHADO E REINCIDENCIA DO FGTS SOBRE AVISO PRÉVIO INDENIZADO</t>
  </si>
  <si>
    <t>D</t>
  </si>
  <si>
    <t>TOTAL (A+B+C+D)</t>
  </si>
  <si>
    <t>UN</t>
  </si>
  <si>
    <t>Porcentagem</t>
  </si>
  <si>
    <t>100,0%</t>
  </si>
  <si>
    <t>Custo</t>
  </si>
  <si>
    <t>Porcentagem Acumulado</t>
  </si>
  <si>
    <t>Custo Acumulado</t>
  </si>
  <si>
    <t xml:space="preserve"> 93358 </t>
  </si>
  <si>
    <t>ESCAVAÇÃO MANUAL DE VALA. AF_09/2024</t>
  </si>
  <si>
    <t>ORSE</t>
  </si>
  <si>
    <t xml:space="preserve"> 1.2 </t>
  </si>
  <si>
    <t>M</t>
  </si>
  <si>
    <t>H</t>
  </si>
  <si>
    <t>KG</t>
  </si>
  <si>
    <t xml:space="preserve"> 103670 </t>
  </si>
  <si>
    <t>LANÇAMENTO COM USO DE BALDES, ADENSAMENTO E ACABAMENTO DE CONCRETO EM ESTRUTURAS. AF_02/2022</t>
  </si>
  <si>
    <t xml:space="preserve"> 88485 </t>
  </si>
  <si>
    <t>FUNDO SELADOR ACRÍLICO, APLICAÇÃO MANUAL EM PAREDE, UMA DEMÃO. AF_04/2023</t>
  </si>
  <si>
    <t xml:space="preserve"> 88489 </t>
  </si>
  <si>
    <t>PINTURA LÁTEX ACRÍLICA PREMIUM, APLICAÇÃO MANUAL EM PAREDES, DUAS DEMÃOS. AF_04/2023</t>
  </si>
  <si>
    <t>60 DIAS</t>
  </si>
  <si>
    <t>3,0</t>
  </si>
  <si>
    <t>Composição Auxiliar</t>
  </si>
  <si>
    <t>Livro SINAPI: Cálculos e Parâmetros</t>
  </si>
  <si>
    <t>Material</t>
  </si>
  <si>
    <t>Memória de Cálculo</t>
  </si>
  <si>
    <t>Total Geral</t>
  </si>
  <si>
    <t>Argamassas</t>
  </si>
  <si>
    <t xml:space="preserve"> 88309 </t>
  </si>
  <si>
    <t>PEDREIRO COM ENCARGOS COMPLEMENTARES</t>
  </si>
  <si>
    <t xml:space="preserve"> 88316 </t>
  </si>
  <si>
    <t>SERVENTE COM ENCARGOS COMPLEMENTARES</t>
  </si>
  <si>
    <t>Produção de Concreto</t>
  </si>
  <si>
    <t>Contrapartida:</t>
  </si>
  <si>
    <t>Valor de Repasse:</t>
  </si>
  <si>
    <t>Município:</t>
  </si>
  <si>
    <t>N° Contrato:</t>
  </si>
  <si>
    <t>EMASSAMENTO COM MASSA LÁTEX, APLICAÇÃO EM PAREDE, DUAS DEMÃOS, LIXAMENTO MANUAL. AF_04/2023</t>
  </si>
  <si>
    <t xml:space="preserve"> 88497 </t>
  </si>
  <si>
    <t xml:space="preserve"> 00025399 </t>
  </si>
  <si>
    <t>CONSTRUÇÃO DE 3 QUADRAS DE AREIA EM SANTA TEREZINHA-PB.</t>
  </si>
  <si>
    <t>ESTADO DA PARAÍBA
PREFEITURA MUNICIPAL DE SANTA TEREZINHA</t>
  </si>
  <si>
    <t xml:space="preserve"> 1.3 </t>
  </si>
  <si>
    <t xml:space="preserve"> D18 </t>
  </si>
  <si>
    <t>ALVENARIA EM TIJOLO CERAMICO FURADO 9X19X19CM, 1 VEZ (ESPESSURA 19 CM), ASSENTADO EM ARGAMASSA TRACO 1:4 (CIMENTO E AREIA MEDIA NAO PENEIRADA), PREPARO MANUAL, JUNTA1 CM. INC_11/2016</t>
  </si>
  <si>
    <t xml:space="preserve">    m²</t>
  </si>
  <si>
    <t xml:space="preserve"> 87373 </t>
  </si>
  <si>
    <t>ARGAMASSA TRAÇO 1:4 (EM VOLUME DE CIMENTO E AREIA MÉDIA ÚMIDA) PARA CONTRAPISO, PREPARO MANUAL. AF_08/2019</t>
  </si>
  <si>
    <t xml:space="preserve"> 00007271 </t>
  </si>
  <si>
    <t>BLOCO CERAMICO VAZADO PARA ALVENARIA DE VEDACAO, 8 FUROS, DE 9 X 19 X 19 CM (L XA X C)</t>
  </si>
  <si>
    <t xml:space="preserve"> 1.9 </t>
  </si>
  <si>
    <t xml:space="preserve"> TELA_REVESTIDA01 </t>
  </si>
  <si>
    <t>ALAMBRADO PARA QUADRA POLIESPORTIVA, ESTRUTURADO POR TUBOS DE ACO GALVANIZADO, (MONTANTES COM DIAMETRO 2", TRAVESSAS E ESCORAS COM DIÂMETRO 1 ¼"), COM TELA DE ARAME GALVANIZADO REVESTIDO COM PVC, FIO 12 BWG E MALHA QUADRADA 7,5X7,5CM (EXCETO MURETA). AF_03/2021</t>
  </si>
  <si>
    <t>ESQV - ESQUADRIAS/FERRAGENS/VIDROS</t>
  </si>
  <si>
    <t xml:space="preserve"> 94962 </t>
  </si>
  <si>
    <t>CONCRETO MAGRO PARA LASTRO, TRAÇO 1:4,5:4,5 (EM MASSA SECA DE CIMENTO/ AREIA MÉDIA/ BRITA 1) - PREPARO MECÂNICO COM BETONEIRA 400 L. AF_05/2021</t>
  </si>
  <si>
    <t xml:space="preserve"> 88315 </t>
  </si>
  <si>
    <t>SERRALHEIRO COM ENCARGOS COMPLEMENTARES</t>
  </si>
  <si>
    <t xml:space="preserve"> 00043130 </t>
  </si>
  <si>
    <t>ARAME GALVANIZADO 12 BWG, D = 2,76 MM (0,048 KG/M) OU 14 BWG, D = 2,11 MM (0,026 KG/M)</t>
  </si>
  <si>
    <t xml:space="preserve"> 00011002 </t>
  </si>
  <si>
    <t>ELETRODO REVESTIDO AWS - E6013, DIAMETRO IGUAL A 2,50 MM</t>
  </si>
  <si>
    <t xml:space="preserve"> 00010935 </t>
  </si>
  <si>
    <t>TELA DE ARAME GALVANIZADA REVESTIDA EM PVC, QUADRANGULAR / LOSANGULAR, FIO 2,77 MM (12 BWG), BITOLA FINAL = *3,8* MM, MALHA 7,5 X 7,5 CM, H = 2 M</t>
  </si>
  <si>
    <t xml:space="preserve"> 00007698 </t>
  </si>
  <si>
    <t>TUBO ACO GALVANIZADO COM COSTURA, CLASSE MEDIA, DN 1.1/4", E = *3,25* MM, PESO *3,14* KG/M (NBR 5580)</t>
  </si>
  <si>
    <t xml:space="preserve"> 00007696 </t>
  </si>
  <si>
    <t>TUBO ACO GALVANIZADO COM COSTURA, CLASSE MEDIA, DN 2", E = *3,65* MM, PESO *5,10* KG/M (NBR 5580)</t>
  </si>
  <si>
    <t>50,0%</t>
  </si>
  <si>
    <t xml:space="preserve"> 1506055 </t>
  </si>
  <si>
    <t>SICRO3</t>
  </si>
  <si>
    <t>Pedra argamassada com cimento e areia 1:3 - areia e pedra de mão comercial - fornecimento e assentamento</t>
  </si>
  <si>
    <t xml:space="preserve"> 1.4 </t>
  </si>
  <si>
    <t xml:space="preserve"> 87878 </t>
  </si>
  <si>
    <t>CHAPISCO APLICADO EM ALVENARIAS E ESTRUTURAS DE CONCRETO INTERNAS, COM COLHER DE PEDREIRO. ARGAMASSA TRAÇO 1:3 COM PREPARO MANUAL. AF_10/2022</t>
  </si>
  <si>
    <t xml:space="preserve"> 1.5 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</si>
  <si>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</si>
  <si>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</si>
  <si>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1.6 </t>
  </si>
  <si>
    <t xml:space="preserve"> 1.7 </t>
  </si>
  <si>
    <t xml:space="preserve"> 1.8 </t>
  </si>
  <si>
    <t xml:space="preserve"> 1.10 </t>
  </si>
  <si>
    <t xml:space="preserve"> 2523 </t>
  </si>
  <si>
    <t>Aterro com areia fina, compactado mecanicamente, inclusive aquisição em depósito de material, exclusive transporte - Rev.04</t>
  </si>
  <si>
    <t xml:space="preserve"> 1.11 </t>
  </si>
  <si>
    <t xml:space="preserve"> 102486 </t>
  </si>
  <si>
    <t>CONCRETO FCK = 15MPA, TRAÇO 1:3,4:3,4 (EM MASSA SECA DE CIMENTO/ AREIA MÉDIA/ SEIXO ROLADO) - PREPARO MANUAL. AF_05/2021</t>
  </si>
  <si>
    <t xml:space="preserve"> 1.12 </t>
  </si>
  <si>
    <t xml:space="preserve"> 1.13 </t>
  </si>
  <si>
    <t>CONJUNTO PARA QUADRA DE  VOLEI COM POSTES EM TUBO DE ACO GALVANIZADO 3", H = *255* CM, PINTURA EM TINTA ESMALTE SINTETICO, REDE DE NYLON COM 2 MM, MALHA 10 X 10 CM E ANTENAS OFICIAIS EM FIBRA DE VIDRO</t>
  </si>
  <si>
    <t>0,16</t>
  </si>
  <si>
    <t>Não Desonerados - Horista: 91,01% Mensalista: 51,84%)</t>
  </si>
  <si>
    <t>SANTA TEREZINHA - PB.</t>
  </si>
  <si>
    <t>RUA JOÃO ALVES NO  MUNICÍPIO DE SANTA TEREZINHA-PB.</t>
  </si>
  <si>
    <t>Tributos (Contribuição Previdenciária sobre a Receita Bruta - 0% ou 3,60% - Desoneração)</t>
  </si>
  <si>
    <t>Quantidade = 3 unidades</t>
  </si>
  <si>
    <t>A = (0,30*0,3*0,3*2)*3
A = (0,16)</t>
  </si>
  <si>
    <t>bloco fixação tubo rede 
A = (0,30*0,3*0,3*2)*3
A = (0,16)</t>
  </si>
  <si>
    <t>QUADRA DE VOLEI</t>
  </si>
  <si>
    <t>SINAPI - 08/2025 / ORSE - 07/2025 / SICRO3 - 07/2025 PARAÍBA)</t>
  </si>
  <si>
    <t>16,04</t>
  </si>
  <si>
    <t>89,1</t>
  </si>
  <si>
    <t>712,8</t>
  </si>
  <si>
    <t>Volume =((20,00*2+9,70*2)*0,3*0,30*3
V = (16,04)</t>
  </si>
  <si>
    <t>Área = (20*2+9,70*2)*0,5*3
Área = (89,10)</t>
  </si>
  <si>
    <t>Área = (20*2+9,7*2)*(0,15+0,15+0,2)*3
Área = (89,10)</t>
  </si>
  <si>
    <t>Área = ((20*2+9,70*2)*4,00)*3
Área = (712,80)</t>
  </si>
  <si>
    <t>100,00%
211.654,91</t>
  </si>
  <si>
    <t>50,00%
105.827,46</t>
  </si>
  <si>
    <t>105.827,45</t>
  </si>
  <si>
    <t>211.654,91</t>
  </si>
  <si>
    <t>Volume = ((20,00*2+9,70*2)*0,3*0,65+(20*9,70*0,15))*3+ bloco fixação tubo rede (0,30*0,3*0,3*2)*3
V = (122,21)</t>
  </si>
  <si>
    <t>Volume= (19,70*9,70*0,15)*3
V = (85,99)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</si>
</sst>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_(* #,##0.00_);_(* \(#,##0.00\);_(* \-??_);_(@_)"/>
    <numFmt numFmtId="167" formatCode="_(* #,##0.00_);_(* \(#,##0.00\);_(* &quot;-&quot;??_);_(@_)"/>
    <numFmt numFmtId="168" formatCode="_(&quot;R$ &quot;* #,##0.00_);_(&quot;R$ &quot;* \(#,##0.00\);_(&quot;R$ &quot;* \-??_);_(@_)"/>
  </numFmts>
  <fonts count="4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rgb="FFFF0000"/>
      <name val="Arial Narrow"/>
      <family val="2"/>
    </font>
    <font>
      <b/>
      <sz val="11"/>
      <name val="Arial"/>
      <family val="2"/>
    </font>
    <font>
      <b/>
      <sz val="12"/>
      <name val="Arial"/>
      <family val="1"/>
    </font>
    <font>
      <sz val="12"/>
      <name val="Arial"/>
      <family val="1"/>
    </font>
    <font>
      <sz val="10"/>
      <name val="Arial"/>
      <family val="2"/>
    </font>
    <font>
      <b/>
      <sz val="11"/>
      <name val="Arial Narrow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</font>
    <font>
      <sz val="9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0"/>
      <color rgb="FF000000"/>
      <name val="Times New Roman"/>
      <charset val="204"/>
    </font>
    <font>
      <b/>
      <sz val="10"/>
      <name val="Arial Narrow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Times New Roman"/>
      <family val="1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rgb="FFFF0000"/>
      <name val="Arial"/>
      <family val="1"/>
    </font>
    <font>
      <b/>
      <sz val="10"/>
      <color rgb="FFFF0000"/>
      <name val="Arial"/>
      <family val="1"/>
    </font>
    <font>
      <sz val="10"/>
      <color theme="1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rgb="FFC3C3C3"/>
        <bgColor indexed="26"/>
      </patternFill>
    </fill>
    <fill>
      <patternFill patternType="solid">
        <fgColor rgb="FFC3C3C3"/>
        <bgColor indexed="42"/>
      </patternFill>
    </fill>
    <fill>
      <patternFill patternType="solid">
        <fgColor rgb="FFBCBCB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C3C3C3"/>
        <bgColor rgb="FFC3C3C3"/>
      </patternFill>
    </fill>
    <fill>
      <patternFill patternType="solid">
        <fgColor rgb="FFD6D6D6"/>
        <bgColor rgb="FFD6D6D6"/>
      </patternFill>
    </fill>
    <fill>
      <patternFill patternType="solid">
        <fgColor rgb="FFC4C4C4"/>
        <bgColor rgb="FFC4C4C4"/>
      </patternFill>
    </fill>
  </fills>
  <borders count="68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166" fontId="19" fillId="0" borderId="0" applyFill="0" applyBorder="0" applyAlignment="0" applyProtection="0"/>
    <xf numFmtId="43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167" fontId="19" fillId="0" borderId="0" applyFont="0" applyFill="0" applyBorder="0" applyAlignment="0" applyProtection="0"/>
    <xf numFmtId="0" fontId="1" fillId="0" borderId="0"/>
    <xf numFmtId="0" fontId="25" fillId="0" borderId="0"/>
    <xf numFmtId="168" fontId="19" fillId="0" borderId="0" applyFill="0" applyBorder="0" applyAlignment="0" applyProtection="0"/>
    <xf numFmtId="0" fontId="31" fillId="0" borderId="0"/>
    <xf numFmtId="0" fontId="36" fillId="0" borderId="0"/>
  </cellStyleXfs>
  <cellXfs count="279">
    <xf numFmtId="0" fontId="0" fillId="0" borderId="0" xfId="0"/>
    <xf numFmtId="0" fontId="8" fillId="2" borderId="0" xfId="0" applyFont="1" applyFill="1" applyAlignment="1">
      <alignment horizontal="center" vertical="top" wrapText="1"/>
    </xf>
    <xf numFmtId="0" fontId="11" fillId="5" borderId="0" xfId="0" applyFont="1" applyFill="1" applyAlignment="1">
      <alignment horizontal="center" vertical="top" wrapText="1"/>
    </xf>
    <xf numFmtId="0" fontId="13" fillId="7" borderId="4" xfId="2" applyFont="1" applyFill="1" applyBorder="1" applyAlignment="1">
      <alignment vertical="center"/>
    </xf>
    <xf numFmtId="0" fontId="13" fillId="0" borderId="4" xfId="2" applyFont="1" applyBorder="1" applyAlignment="1">
      <alignment vertical="center"/>
    </xf>
    <xf numFmtId="0" fontId="16" fillId="7" borderId="4" xfId="2" applyFont="1" applyFill="1" applyBorder="1" applyAlignment="1">
      <alignment vertical="center" wrapText="1"/>
    </xf>
    <xf numFmtId="0" fontId="5" fillId="6" borderId="0" xfId="0" applyFont="1" applyFill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14" fillId="0" borderId="5" xfId="2" applyFont="1" applyBorder="1" applyAlignment="1">
      <alignment vertical="center"/>
    </xf>
    <xf numFmtId="0" fontId="14" fillId="7" borderId="5" xfId="3" applyNumberFormat="1" applyFont="1" applyFill="1" applyBorder="1" applyAlignment="1">
      <alignment vertical="center"/>
    </xf>
    <xf numFmtId="4" fontId="5" fillId="6" borderId="0" xfId="0" applyNumberFormat="1" applyFont="1" applyFill="1" applyAlignment="1">
      <alignment horizontal="right" vertical="top" wrapText="1"/>
    </xf>
    <xf numFmtId="0" fontId="13" fillId="0" borderId="4" xfId="2" applyFont="1" applyBorder="1" applyAlignment="1">
      <alignment vertical="center" wrapText="1"/>
    </xf>
    <xf numFmtId="0" fontId="16" fillId="0" borderId="16" xfId="2" applyFont="1" applyBorder="1" applyAlignment="1">
      <alignment vertical="center" wrapText="1"/>
    </xf>
    <xf numFmtId="44" fontId="14" fillId="0" borderId="17" xfId="3" applyFont="1" applyFill="1" applyBorder="1" applyAlignment="1">
      <alignment vertical="center"/>
    </xf>
    <xf numFmtId="0" fontId="15" fillId="0" borderId="17" xfId="2" applyFont="1" applyBorder="1" applyAlignment="1">
      <alignment horizontal="center" vertical="center" wrapText="1"/>
    </xf>
    <xf numFmtId="0" fontId="20" fillId="0" borderId="0" xfId="2" applyFont="1" applyAlignment="1">
      <alignment horizontal="center" vertical="center" wrapText="1"/>
    </xf>
    <xf numFmtId="0" fontId="16" fillId="0" borderId="26" xfId="2" applyFont="1" applyBorder="1" applyAlignment="1">
      <alignment vertical="center" wrapText="1"/>
    </xf>
    <xf numFmtId="44" fontId="14" fillId="0" borderId="0" xfId="3" applyFont="1" applyFill="1" applyBorder="1" applyAlignment="1">
      <alignment horizontal="left" vertical="center" wrapText="1"/>
    </xf>
    <xf numFmtId="0" fontId="17" fillId="0" borderId="0" xfId="2" applyFont="1" applyAlignment="1">
      <alignment horizontal="center" wrapText="1"/>
    </xf>
    <xf numFmtId="0" fontId="5" fillId="10" borderId="0" xfId="0" applyFont="1" applyFill="1" applyAlignment="1">
      <alignment vertical="top" wrapText="1"/>
    </xf>
    <xf numFmtId="44" fontId="5" fillId="10" borderId="0" xfId="1" applyFont="1" applyFill="1" applyAlignment="1">
      <alignment vertical="top" wrapText="1"/>
    </xf>
    <xf numFmtId="0" fontId="0" fillId="0" borderId="0" xfId="7" applyFont="1"/>
    <xf numFmtId="0" fontId="19" fillId="0" borderId="0" xfId="7"/>
    <xf numFmtId="0" fontId="22" fillId="0" borderId="29" xfId="7" applyFont="1" applyBorder="1" applyAlignment="1">
      <alignment horizontal="center" vertical="center"/>
    </xf>
    <xf numFmtId="10" fontId="22" fillId="0" borderId="29" xfId="7" applyNumberFormat="1" applyFont="1" applyBorder="1" applyAlignment="1">
      <alignment horizontal="center" vertical="center"/>
    </xf>
    <xf numFmtId="10" fontId="22" fillId="0" borderId="29" xfId="7" applyNumberFormat="1" applyFont="1" applyBorder="1" applyAlignment="1">
      <alignment horizontal="center" vertical="center" wrapText="1"/>
    </xf>
    <xf numFmtId="0" fontId="22" fillId="0" borderId="29" xfId="7" applyFont="1" applyBorder="1" applyAlignment="1">
      <alignment horizontal="center" vertical="center" wrapText="1"/>
    </xf>
    <xf numFmtId="10" fontId="16" fillId="11" borderId="29" xfId="7" applyNumberFormat="1" applyFont="1" applyFill="1" applyBorder="1" applyAlignment="1">
      <alignment horizontal="center" vertical="center"/>
    </xf>
    <xf numFmtId="0" fontId="26" fillId="0" borderId="0" xfId="7" applyFont="1" applyAlignment="1">
      <alignment horizontal="right" vertical="center"/>
    </xf>
    <xf numFmtId="0" fontId="0" fillId="0" borderId="0" xfId="7" applyFont="1" applyAlignment="1">
      <alignment horizontal="center" vertical="top"/>
    </xf>
    <xf numFmtId="0" fontId="30" fillId="0" borderId="0" xfId="7" applyFont="1" applyAlignment="1">
      <alignment horizontal="center" vertical="top"/>
    </xf>
    <xf numFmtId="10" fontId="22" fillId="12" borderId="29" xfId="7" applyNumberFormat="1" applyFont="1" applyFill="1" applyBorder="1" applyAlignment="1" applyProtection="1">
      <alignment horizontal="center" vertical="center"/>
      <protection locked="0"/>
    </xf>
    <xf numFmtId="0" fontId="22" fillId="11" borderId="37" xfId="7" applyFont="1" applyFill="1" applyBorder="1" applyAlignment="1">
      <alignment horizontal="center" vertical="center" wrapText="1"/>
    </xf>
    <xf numFmtId="0" fontId="22" fillId="11" borderId="5" xfId="7" applyFont="1" applyFill="1" applyBorder="1" applyAlignment="1">
      <alignment vertical="center" wrapText="1"/>
    </xf>
    <xf numFmtId="0" fontId="22" fillId="11" borderId="7" xfId="7" applyFont="1" applyFill="1" applyBorder="1" applyAlignment="1">
      <alignment vertical="center" wrapText="1"/>
    </xf>
    <xf numFmtId="0" fontId="22" fillId="11" borderId="7" xfId="7" applyFont="1" applyFill="1" applyBorder="1" applyAlignment="1">
      <alignment horizontal="right" vertical="center" wrapText="1"/>
    </xf>
    <xf numFmtId="0" fontId="22" fillId="11" borderId="6" xfId="7" applyFont="1" applyFill="1" applyBorder="1" applyAlignment="1">
      <alignment vertical="center" wrapText="1"/>
    </xf>
    <xf numFmtId="0" fontId="19" fillId="0" borderId="0" xfId="7" applyAlignment="1">
      <alignment horizontal="left" vertical="center" wrapText="1"/>
    </xf>
    <xf numFmtId="0" fontId="36" fillId="0" borderId="0" xfId="22" applyAlignment="1">
      <alignment horizontal="left" vertical="top"/>
    </xf>
    <xf numFmtId="0" fontId="33" fillId="14" borderId="42" xfId="22" applyFont="1" applyFill="1" applyBorder="1" applyAlignment="1">
      <alignment horizontal="center" vertical="center" wrapText="1"/>
    </xf>
    <xf numFmtId="0" fontId="25" fillId="0" borderId="42" xfId="22" applyFont="1" applyBorder="1" applyAlignment="1">
      <alignment horizontal="center" vertical="center" wrapText="1"/>
    </xf>
    <xf numFmtId="0" fontId="25" fillId="0" borderId="42" xfId="22" applyFont="1" applyBorder="1" applyAlignment="1">
      <alignment horizontal="left" vertical="center" wrapText="1"/>
    </xf>
    <xf numFmtId="10" fontId="34" fillId="0" borderId="42" xfId="22" applyNumberFormat="1" applyFont="1" applyBorder="1" applyAlignment="1">
      <alignment horizontal="right" vertical="center" shrinkToFit="1"/>
    </xf>
    <xf numFmtId="0" fontId="33" fillId="7" borderId="42" xfId="22" applyFont="1" applyFill="1" applyBorder="1" applyAlignment="1">
      <alignment horizontal="center" vertical="center" wrapText="1"/>
    </xf>
    <xf numFmtId="10" fontId="35" fillId="7" borderId="42" xfId="22" applyNumberFormat="1" applyFont="1" applyFill="1" applyBorder="1" applyAlignment="1">
      <alignment horizontal="right" vertical="center" shrinkToFit="1"/>
    </xf>
    <xf numFmtId="0" fontId="33" fillId="0" borderId="39" xfId="22" applyFont="1" applyBorder="1" applyAlignment="1">
      <alignment horizontal="center" vertical="center" wrapText="1"/>
    </xf>
    <xf numFmtId="0" fontId="33" fillId="0" borderId="40" xfId="22" applyFont="1" applyBorder="1" applyAlignment="1">
      <alignment horizontal="center" vertical="center" wrapText="1"/>
    </xf>
    <xf numFmtId="10" fontId="35" fillId="0" borderId="40" xfId="22" applyNumberFormat="1" applyFont="1" applyBorder="1" applyAlignment="1">
      <alignment horizontal="right" vertical="center" shrinkToFit="1"/>
    </xf>
    <xf numFmtId="10" fontId="35" fillId="0" borderId="41" xfId="22" applyNumberFormat="1" applyFont="1" applyBorder="1" applyAlignment="1">
      <alignment horizontal="right" vertical="center" shrinkToFit="1"/>
    </xf>
    <xf numFmtId="0" fontId="25" fillId="0" borderId="42" xfId="22" applyFont="1" applyBorder="1" applyAlignment="1">
      <alignment horizontal="right" vertical="center" wrapText="1"/>
    </xf>
    <xf numFmtId="0" fontId="25" fillId="0" borderId="43" xfId="22" applyFont="1" applyBorder="1" applyAlignment="1">
      <alignment horizontal="center" vertical="center" wrapText="1"/>
    </xf>
    <xf numFmtId="0" fontId="25" fillId="0" borderId="43" xfId="22" applyFont="1" applyBorder="1" applyAlignment="1">
      <alignment horizontal="left" vertical="center" wrapText="1"/>
    </xf>
    <xf numFmtId="10" fontId="34" fillId="0" borderId="43" xfId="22" applyNumberFormat="1" applyFont="1" applyBorder="1" applyAlignment="1">
      <alignment horizontal="right" vertical="center" shrinkToFit="1"/>
    </xf>
    <xf numFmtId="0" fontId="33" fillId="7" borderId="4" xfId="22" applyFont="1" applyFill="1" applyBorder="1" applyAlignment="1">
      <alignment horizontal="center" vertical="center" wrapText="1"/>
    </xf>
    <xf numFmtId="10" fontId="35" fillId="7" borderId="4" xfId="22" applyNumberFormat="1" applyFont="1" applyFill="1" applyBorder="1" applyAlignment="1">
      <alignment horizontal="right" vertical="center" shrinkToFit="1"/>
    </xf>
    <xf numFmtId="0" fontId="33" fillId="0" borderId="0" xfId="22" applyFont="1" applyAlignment="1">
      <alignment horizontal="center" vertical="center" wrapText="1"/>
    </xf>
    <xf numFmtId="0" fontId="33" fillId="0" borderId="46" xfId="22" applyFont="1" applyBorder="1" applyAlignment="1">
      <alignment horizontal="center" vertical="center" wrapText="1"/>
    </xf>
    <xf numFmtId="10" fontId="35" fillId="0" borderId="47" xfId="22" applyNumberFormat="1" applyFont="1" applyBorder="1" applyAlignment="1">
      <alignment horizontal="right" vertical="center" shrinkToFit="1"/>
    </xf>
    <xf numFmtId="10" fontId="35" fillId="9" borderId="45" xfId="22" applyNumberFormat="1" applyFont="1" applyFill="1" applyBorder="1" applyAlignment="1">
      <alignment horizontal="right" vertical="center" shrinkToFit="1"/>
    </xf>
    <xf numFmtId="0" fontId="37" fillId="7" borderId="5" xfId="3" applyNumberFormat="1" applyFont="1" applyFill="1" applyBorder="1" applyAlignment="1">
      <alignment vertical="center" wrapText="1"/>
    </xf>
    <xf numFmtId="0" fontId="37" fillId="0" borderId="5" xfId="2" applyFont="1" applyBorder="1" applyAlignment="1">
      <alignment vertical="center"/>
    </xf>
    <xf numFmtId="0" fontId="37" fillId="7" borderId="5" xfId="3" applyNumberFormat="1" applyFont="1" applyFill="1" applyBorder="1" applyAlignment="1">
      <alignment vertical="center"/>
    </xf>
    <xf numFmtId="0" fontId="3" fillId="17" borderId="2" xfId="0" applyFont="1" applyFill="1" applyBorder="1" applyAlignment="1">
      <alignment horizontal="right" vertical="top" wrapText="1"/>
    </xf>
    <xf numFmtId="0" fontId="4" fillId="19" borderId="2" xfId="0" applyFont="1" applyFill="1" applyBorder="1" applyAlignment="1">
      <alignment horizontal="left" vertical="top" wrapText="1"/>
    </xf>
    <xf numFmtId="4" fontId="0" fillId="0" borderId="0" xfId="0" applyNumberFormat="1"/>
    <xf numFmtId="4" fontId="10" fillId="4" borderId="0" xfId="0" applyNumberFormat="1" applyFont="1" applyFill="1" applyAlignment="1">
      <alignment horizontal="right" vertical="top" wrapText="1"/>
    </xf>
    <xf numFmtId="0" fontId="9" fillId="3" borderId="0" xfId="0" applyFont="1" applyFill="1" applyAlignment="1">
      <alignment horizontal="right" vertical="top" wrapText="1"/>
    </xf>
    <xf numFmtId="0" fontId="13" fillId="7" borderId="19" xfId="2" applyFont="1" applyFill="1" applyBorder="1" applyAlignment="1">
      <alignment horizontal="center" vertical="center"/>
    </xf>
    <xf numFmtId="0" fontId="5" fillId="17" borderId="0" xfId="0" applyFont="1" applyFill="1" applyAlignment="1">
      <alignment vertical="top" wrapText="1"/>
    </xf>
    <xf numFmtId="0" fontId="13" fillId="7" borderId="10" xfId="2" applyFont="1" applyFill="1" applyBorder="1" applyAlignment="1">
      <alignment horizontal="center" vertical="center"/>
    </xf>
    <xf numFmtId="0" fontId="13" fillId="7" borderId="51" xfId="2" applyFont="1" applyFill="1" applyBorder="1" applyAlignment="1">
      <alignment horizontal="center" vertical="center"/>
    </xf>
    <xf numFmtId="44" fontId="15" fillId="0" borderId="20" xfId="3" applyFont="1" applyFill="1" applyBorder="1" applyAlignment="1">
      <alignment vertical="center" wrapText="1"/>
    </xf>
    <xf numFmtId="0" fontId="15" fillId="0" borderId="0" xfId="2" applyFont="1" applyAlignment="1">
      <alignment horizontal="center" vertical="center" wrapText="1"/>
    </xf>
    <xf numFmtId="44" fontId="15" fillId="0" borderId="52" xfId="3" applyFont="1" applyFill="1" applyBorder="1" applyAlignment="1">
      <alignment vertical="center" wrapText="1"/>
    </xf>
    <xf numFmtId="10" fontId="20" fillId="7" borderId="5" xfId="3" applyNumberFormat="1" applyFont="1" applyFill="1" applyBorder="1" applyAlignment="1">
      <alignment horizontal="center" vertical="center"/>
    </xf>
    <xf numFmtId="10" fontId="13" fillId="7" borderId="57" xfId="2" applyNumberFormat="1" applyFont="1" applyFill="1" applyBorder="1" applyAlignment="1">
      <alignment horizontal="center" vertical="center"/>
    </xf>
    <xf numFmtId="0" fontId="13" fillId="0" borderId="5" xfId="2" applyFont="1" applyBorder="1" applyAlignment="1">
      <alignment vertical="center"/>
    </xf>
    <xf numFmtId="0" fontId="13" fillId="7" borderId="13" xfId="2" applyFont="1" applyFill="1" applyBorder="1" applyAlignment="1">
      <alignment horizontal="center" vertical="center"/>
    </xf>
    <xf numFmtId="10" fontId="15" fillId="0" borderId="52" xfId="3" applyNumberFormat="1" applyFont="1" applyFill="1" applyBorder="1" applyAlignment="1">
      <alignment horizontal="center" vertical="center" wrapText="1"/>
    </xf>
    <xf numFmtId="0" fontId="14" fillId="7" borderId="64" xfId="3" applyNumberFormat="1" applyFont="1" applyFill="1" applyBorder="1" applyAlignment="1">
      <alignment vertical="center" wrapText="1"/>
    </xf>
    <xf numFmtId="0" fontId="7" fillId="17" borderId="0" xfId="0" applyFont="1" applyFill="1" applyAlignment="1">
      <alignment horizontal="left" vertical="top" wrapText="1"/>
    </xf>
    <xf numFmtId="44" fontId="15" fillId="0" borderId="18" xfId="3" applyFont="1" applyFill="1" applyBorder="1" applyAlignment="1">
      <alignment vertical="center" wrapText="1"/>
    </xf>
    <xf numFmtId="0" fontId="13" fillId="7" borderId="9" xfId="2" applyFont="1" applyFill="1" applyBorder="1" applyAlignment="1">
      <alignment horizontal="center" vertical="center"/>
    </xf>
    <xf numFmtId="44" fontId="15" fillId="0" borderId="23" xfId="3" applyFont="1" applyFill="1" applyBorder="1" applyAlignment="1">
      <alignment vertical="center" wrapText="1"/>
    </xf>
    <xf numFmtId="10" fontId="13" fillId="7" borderId="53" xfId="2" applyNumberFormat="1" applyFont="1" applyFill="1" applyBorder="1" applyAlignment="1">
      <alignment horizontal="center" vertical="center"/>
    </xf>
    <xf numFmtId="0" fontId="13" fillId="7" borderId="18" xfId="2" applyFont="1" applyFill="1" applyBorder="1" applyAlignment="1">
      <alignment horizontal="center" vertical="center"/>
    </xf>
    <xf numFmtId="0" fontId="13" fillId="7" borderId="53" xfId="2" applyFont="1" applyFill="1" applyBorder="1" applyAlignment="1">
      <alignment horizontal="center" vertical="center"/>
    </xf>
    <xf numFmtId="44" fontId="15" fillId="0" borderId="23" xfId="3" applyFont="1" applyFill="1" applyBorder="1" applyAlignment="1">
      <alignment horizontal="center" vertical="center" wrapText="1"/>
    </xf>
    <xf numFmtId="0" fontId="5" fillId="17" borderId="0" xfId="0" applyFont="1" applyFill="1" applyAlignment="1">
      <alignment horizontal="right" vertical="top" wrapText="1"/>
    </xf>
    <xf numFmtId="10" fontId="15" fillId="0" borderId="18" xfId="3" applyNumberFormat="1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left" vertical="top" wrapText="1"/>
    </xf>
    <xf numFmtId="0" fontId="3" fillId="17" borderId="2" xfId="0" applyFont="1" applyFill="1" applyBorder="1" applyAlignment="1">
      <alignment horizontal="center" vertical="top" wrapText="1"/>
    </xf>
    <xf numFmtId="0" fontId="5" fillId="17" borderId="8" xfId="0" applyFont="1" applyFill="1" applyBorder="1" applyAlignment="1">
      <alignment vertical="top" wrapText="1"/>
    </xf>
    <xf numFmtId="4" fontId="5" fillId="17" borderId="10" xfId="0" applyNumberFormat="1" applyFont="1" applyFill="1" applyBorder="1" applyAlignment="1">
      <alignment vertical="top" wrapText="1"/>
    </xf>
    <xf numFmtId="0" fontId="5" fillId="17" borderId="24" xfId="0" applyFont="1" applyFill="1" applyBorder="1" applyAlignment="1">
      <alignment vertical="top" wrapText="1"/>
    </xf>
    <xf numFmtId="4" fontId="5" fillId="17" borderId="25" xfId="0" applyNumberFormat="1" applyFont="1" applyFill="1" applyBorder="1" applyAlignment="1">
      <alignment vertical="top" wrapText="1"/>
    </xf>
    <xf numFmtId="0" fontId="32" fillId="0" borderId="22" xfId="2" applyFont="1" applyBorder="1" applyAlignment="1">
      <alignment horizontal="center" vertical="center" wrapText="1"/>
    </xf>
    <xf numFmtId="0" fontId="4" fillId="21" borderId="2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vertical="top" wrapText="1"/>
    </xf>
    <xf numFmtId="4" fontId="5" fillId="17" borderId="12" xfId="0" applyNumberFormat="1" applyFont="1" applyFill="1" applyBorder="1" applyAlignment="1">
      <alignment vertical="top" wrapText="1"/>
    </xf>
    <xf numFmtId="0" fontId="16" fillId="0" borderId="0" xfId="2" applyFont="1" applyAlignment="1">
      <alignment horizontal="center" vertical="center" wrapText="1"/>
    </xf>
    <xf numFmtId="0" fontId="13" fillId="7" borderId="21" xfId="2" applyFont="1" applyFill="1" applyBorder="1" applyAlignment="1">
      <alignment horizontal="center" vertical="center"/>
    </xf>
    <xf numFmtId="44" fontId="15" fillId="0" borderId="67" xfId="3" applyFont="1" applyFill="1" applyBorder="1" applyAlignment="1">
      <alignment vertical="center" wrapText="1"/>
    </xf>
    <xf numFmtId="0" fontId="4" fillId="21" borderId="2" xfId="0" applyFont="1" applyFill="1" applyBorder="1" applyAlignment="1">
      <alignment horizontal="right" vertical="top" wrapText="1"/>
    </xf>
    <xf numFmtId="0" fontId="6" fillId="17" borderId="2" xfId="0" applyFont="1" applyFill="1" applyBorder="1" applyAlignment="1">
      <alignment horizontal="left" vertical="top" wrapText="1"/>
    </xf>
    <xf numFmtId="0" fontId="6" fillId="17" borderId="2" xfId="0" applyFont="1" applyFill="1" applyBorder="1" applyAlignment="1">
      <alignment horizontal="center" vertical="top" wrapText="1"/>
    </xf>
    <xf numFmtId="0" fontId="6" fillId="17" borderId="2" xfId="0" applyFont="1" applyFill="1" applyBorder="1" applyAlignment="1">
      <alignment horizontal="right" vertical="top" wrapText="1"/>
    </xf>
    <xf numFmtId="4" fontId="6" fillId="17" borderId="2" xfId="0" applyNumberFormat="1" applyFont="1" applyFill="1" applyBorder="1" applyAlignment="1">
      <alignment horizontal="right" vertical="top" wrapText="1"/>
    </xf>
    <xf numFmtId="0" fontId="7" fillId="17" borderId="0" xfId="0" applyFont="1" applyFill="1" applyAlignment="1">
      <alignment horizontal="center" vertical="top" wrapText="1"/>
    </xf>
    <xf numFmtId="4" fontId="5" fillId="17" borderId="0" xfId="0" applyNumberFormat="1" applyFont="1" applyFill="1" applyAlignment="1">
      <alignment vertical="top" wrapText="1"/>
    </xf>
    <xf numFmtId="165" fontId="6" fillId="17" borderId="2" xfId="0" applyNumberFormat="1" applyFont="1" applyFill="1" applyBorder="1" applyAlignment="1">
      <alignment horizontal="right" vertical="top" wrapText="1"/>
    </xf>
    <xf numFmtId="0" fontId="6" fillId="17" borderId="1" xfId="0" applyFont="1" applyFill="1" applyBorder="1" applyAlignment="1">
      <alignment horizontal="left" vertical="top" wrapText="1"/>
    </xf>
    <xf numFmtId="0" fontId="7" fillId="20" borderId="2" xfId="0" applyFont="1" applyFill="1" applyBorder="1" applyAlignment="1">
      <alignment horizontal="left" vertical="top" wrapText="1"/>
    </xf>
    <xf numFmtId="0" fontId="7" fillId="20" borderId="2" xfId="0" applyFont="1" applyFill="1" applyBorder="1" applyAlignment="1">
      <alignment horizontal="center" vertical="top" wrapText="1"/>
    </xf>
    <xf numFmtId="0" fontId="7" fillId="20" borderId="2" xfId="0" applyFont="1" applyFill="1" applyBorder="1" applyAlignment="1">
      <alignment horizontal="right" vertical="top" wrapText="1"/>
    </xf>
    <xf numFmtId="4" fontId="7" fillId="20" borderId="2" xfId="0" applyNumberFormat="1" applyFont="1" applyFill="1" applyBorder="1" applyAlignment="1">
      <alignment horizontal="right" vertical="top" wrapText="1"/>
    </xf>
    <xf numFmtId="165" fontId="7" fillId="20" borderId="2" xfId="0" applyNumberFormat="1" applyFont="1" applyFill="1" applyBorder="1" applyAlignment="1">
      <alignment horizontal="right" vertical="top" wrapText="1"/>
    </xf>
    <xf numFmtId="0" fontId="7" fillId="18" borderId="2" xfId="0" applyFont="1" applyFill="1" applyBorder="1" applyAlignment="1">
      <alignment horizontal="left" vertical="top" wrapText="1"/>
    </xf>
    <xf numFmtId="0" fontId="7" fillId="18" borderId="2" xfId="0" applyFont="1" applyFill="1" applyBorder="1" applyAlignment="1">
      <alignment horizontal="center" vertical="top" wrapText="1"/>
    </xf>
    <xf numFmtId="0" fontId="7" fillId="18" borderId="2" xfId="0" applyFont="1" applyFill="1" applyBorder="1" applyAlignment="1">
      <alignment horizontal="right" vertical="top" wrapText="1"/>
    </xf>
    <xf numFmtId="4" fontId="7" fillId="18" borderId="2" xfId="0" applyNumberFormat="1" applyFont="1" applyFill="1" applyBorder="1" applyAlignment="1">
      <alignment horizontal="right" vertical="top" wrapText="1"/>
    </xf>
    <xf numFmtId="165" fontId="7" fillId="18" borderId="2" xfId="0" applyNumberFormat="1" applyFont="1" applyFill="1" applyBorder="1" applyAlignment="1">
      <alignment horizontal="right" vertical="top" wrapText="1"/>
    </xf>
    <xf numFmtId="0" fontId="7" fillId="17" borderId="0" xfId="0" applyFont="1" applyFill="1" applyAlignment="1">
      <alignment horizontal="right" vertical="top" wrapText="1"/>
    </xf>
    <xf numFmtId="4" fontId="7" fillId="17" borderId="0" xfId="0" applyNumberFormat="1" applyFont="1" applyFill="1" applyAlignment="1">
      <alignment horizontal="right" vertical="top" wrapText="1"/>
    </xf>
    <xf numFmtId="0" fontId="4" fillId="21" borderId="2" xfId="0" applyFont="1" applyFill="1" applyBorder="1" applyAlignment="1">
      <alignment horizontal="center" vertical="top" wrapText="1"/>
    </xf>
    <xf numFmtId="0" fontId="39" fillId="0" borderId="0" xfId="0" applyFont="1"/>
    <xf numFmtId="0" fontId="40" fillId="3" borderId="0" xfId="0" applyFont="1" applyFill="1" applyAlignment="1">
      <alignment horizontal="right" vertical="top" wrapText="1"/>
    </xf>
    <xf numFmtId="2" fontId="8" fillId="2" borderId="0" xfId="0" applyNumberFormat="1" applyFont="1" applyFill="1" applyAlignment="1">
      <alignment horizontal="center" vertical="top" wrapText="1"/>
    </xf>
    <xf numFmtId="0" fontId="6" fillId="17" borderId="65" xfId="0" applyFont="1" applyFill="1" applyBorder="1" applyAlignment="1">
      <alignment horizontal="left" vertical="top" wrapText="1"/>
    </xf>
    <xf numFmtId="0" fontId="6" fillId="17" borderId="66" xfId="0" applyFont="1" applyFill="1" applyBorder="1" applyAlignment="1">
      <alignment horizontal="left" vertical="top" wrapText="1"/>
    </xf>
    <xf numFmtId="0" fontId="3" fillId="17" borderId="65" xfId="0" applyFont="1" applyFill="1" applyBorder="1" applyAlignment="1">
      <alignment horizontal="left" vertical="top" wrapText="1"/>
    </xf>
    <xf numFmtId="0" fontId="3" fillId="17" borderId="66" xfId="0" applyFont="1" applyFill="1" applyBorder="1" applyAlignment="1">
      <alignment horizontal="left" vertical="top" wrapText="1"/>
    </xf>
    <xf numFmtId="0" fontId="38" fillId="17" borderId="65" xfId="0" applyFont="1" applyFill="1" applyBorder="1" applyAlignment="1">
      <alignment horizontal="left" vertical="top" wrapText="1"/>
    </xf>
    <xf numFmtId="0" fontId="38" fillId="17" borderId="66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3" fillId="0" borderId="21" xfId="2" applyFont="1" applyBorder="1" applyAlignment="1">
      <alignment horizontal="center" vertical="center"/>
    </xf>
    <xf numFmtId="0" fontId="13" fillId="0" borderId="22" xfId="2" applyFont="1" applyBorder="1" applyAlignment="1">
      <alignment horizontal="center" vertical="center"/>
    </xf>
    <xf numFmtId="0" fontId="17" fillId="8" borderId="13" xfId="2" applyFont="1" applyFill="1" applyBorder="1" applyAlignment="1">
      <alignment horizontal="center" vertical="center" wrapText="1"/>
    </xf>
    <xf numFmtId="0" fontId="18" fillId="8" borderId="14" xfId="2" applyFont="1" applyFill="1" applyBorder="1" applyAlignment="1">
      <alignment vertical="center"/>
    </xf>
    <xf numFmtId="0" fontId="18" fillId="8" borderId="15" xfId="2" applyFont="1" applyFill="1" applyBorder="1" applyAlignment="1">
      <alignment vertical="center"/>
    </xf>
    <xf numFmtId="0" fontId="13" fillId="7" borderId="18" xfId="2" applyFont="1" applyFill="1" applyBorder="1" applyAlignment="1">
      <alignment horizontal="center" vertical="center"/>
    </xf>
    <xf numFmtId="0" fontId="13" fillId="7" borderId="19" xfId="2" applyFont="1" applyFill="1" applyBorder="1" applyAlignment="1">
      <alignment horizontal="center" vertical="center"/>
    </xf>
    <xf numFmtId="0" fontId="13" fillId="7" borderId="13" xfId="2" applyFont="1" applyFill="1" applyBorder="1" applyAlignment="1">
      <alignment horizontal="center" vertical="center"/>
    </xf>
    <xf numFmtId="0" fontId="13" fillId="7" borderId="15" xfId="2" applyFont="1" applyFill="1" applyBorder="1" applyAlignment="1">
      <alignment horizontal="center" vertical="center"/>
    </xf>
    <xf numFmtId="10" fontId="15" fillId="0" borderId="55" xfId="3" applyNumberFormat="1" applyFont="1" applyFill="1" applyBorder="1" applyAlignment="1">
      <alignment horizontal="center" vertical="center" wrapText="1"/>
    </xf>
    <xf numFmtId="44" fontId="15" fillId="0" borderId="56" xfId="3" applyFont="1" applyFill="1" applyBorder="1" applyAlignment="1">
      <alignment horizontal="center" vertical="center" wrapText="1"/>
    </xf>
    <xf numFmtId="0" fontId="13" fillId="7" borderId="53" xfId="2" applyFont="1" applyFill="1" applyBorder="1" applyAlignment="1">
      <alignment horizontal="center" vertical="center"/>
    </xf>
    <xf numFmtId="0" fontId="13" fillId="7" borderId="54" xfId="2" applyFont="1" applyFill="1" applyBorder="1" applyAlignment="1">
      <alignment horizontal="center" vertical="center"/>
    </xf>
    <xf numFmtId="44" fontId="15" fillId="0" borderId="23" xfId="3" applyFont="1" applyFill="1" applyBorder="1" applyAlignment="1">
      <alignment horizontal="center" vertical="center" wrapText="1"/>
    </xf>
    <xf numFmtId="44" fontId="15" fillId="0" borderId="50" xfId="3" applyFont="1" applyFill="1" applyBorder="1" applyAlignment="1">
      <alignment horizontal="center" vertical="center" wrapText="1"/>
    </xf>
    <xf numFmtId="0" fontId="14" fillId="0" borderId="4" xfId="2" applyFont="1" applyBorder="1" applyAlignment="1">
      <alignment horizontal="left" vertical="center"/>
    </xf>
    <xf numFmtId="0" fontId="5" fillId="17" borderId="0" xfId="0" applyFont="1" applyFill="1" applyAlignment="1">
      <alignment horizontal="right" vertical="top" wrapText="1"/>
    </xf>
    <xf numFmtId="10" fontId="15" fillId="0" borderId="18" xfId="3" applyNumberFormat="1" applyFont="1" applyFill="1" applyBorder="1" applyAlignment="1">
      <alignment horizontal="center" vertical="center" wrapText="1"/>
    </xf>
    <xf numFmtId="44" fontId="15" fillId="0" borderId="19" xfId="3" applyFont="1" applyFill="1" applyBorder="1" applyAlignment="1">
      <alignment horizontal="center" vertical="center" wrapText="1"/>
    </xf>
    <xf numFmtId="0" fontId="14" fillId="7" borderId="5" xfId="3" applyNumberFormat="1" applyFont="1" applyFill="1" applyBorder="1" applyAlignment="1">
      <alignment horizontal="left" vertical="center"/>
    </xf>
    <xf numFmtId="0" fontId="14" fillId="7" borderId="7" xfId="3" applyNumberFormat="1" applyFont="1" applyFill="1" applyBorder="1" applyAlignment="1">
      <alignment horizontal="left" vertical="center"/>
    </xf>
    <xf numFmtId="0" fontId="14" fillId="7" borderId="6" xfId="3" applyNumberFormat="1" applyFont="1" applyFill="1" applyBorder="1" applyAlignment="1">
      <alignment horizontal="left" vertical="center"/>
    </xf>
    <xf numFmtId="0" fontId="17" fillId="8" borderId="14" xfId="2" applyFont="1" applyFill="1" applyBorder="1" applyAlignment="1">
      <alignment horizontal="center" vertical="center" wrapText="1"/>
    </xf>
    <xf numFmtId="0" fontId="17" fillId="8" borderId="15" xfId="2" applyFont="1" applyFill="1" applyBorder="1" applyAlignment="1">
      <alignment horizontal="center" vertical="center" wrapText="1"/>
    </xf>
    <xf numFmtId="0" fontId="14" fillId="7" borderId="49" xfId="3" applyNumberFormat="1" applyFont="1" applyFill="1" applyBorder="1" applyAlignment="1">
      <alignment horizontal="left" vertical="center"/>
    </xf>
    <xf numFmtId="0" fontId="13" fillId="0" borderId="8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32" fillId="0" borderId="11" xfId="2" applyFont="1" applyBorder="1" applyAlignment="1">
      <alignment horizontal="center" vertical="center" wrapText="1"/>
    </xf>
    <xf numFmtId="0" fontId="32" fillId="0" borderId="12" xfId="2" applyFont="1" applyBorder="1" applyAlignment="1">
      <alignment horizontal="center" vertical="center" wrapText="1"/>
    </xf>
    <xf numFmtId="0" fontId="14" fillId="7" borderId="4" xfId="3" applyNumberFormat="1" applyFont="1" applyFill="1" applyBorder="1" applyAlignment="1">
      <alignment horizontal="left" vertical="center" wrapText="1"/>
    </xf>
    <xf numFmtId="0" fontId="7" fillId="17" borderId="0" xfId="0" applyFont="1" applyFill="1" applyAlignment="1">
      <alignment horizontal="right" vertical="top" wrapText="1"/>
    </xf>
    <xf numFmtId="0" fontId="20" fillId="0" borderId="11" xfId="2" applyFont="1" applyBorder="1" applyAlignment="1">
      <alignment horizontal="center" vertical="center" wrapText="1"/>
    </xf>
    <xf numFmtId="0" fontId="20" fillId="0" borderId="0" xfId="2" applyFont="1" applyAlignment="1">
      <alignment horizontal="center" vertical="center" wrapText="1"/>
    </xf>
    <xf numFmtId="0" fontId="20" fillId="0" borderId="12" xfId="2" applyFont="1" applyBorder="1" applyAlignment="1">
      <alignment horizontal="center" vertical="center" wrapText="1"/>
    </xf>
    <xf numFmtId="0" fontId="3" fillId="9" borderId="48" xfId="0" applyFont="1" applyFill="1" applyBorder="1" applyAlignment="1">
      <alignment horizontal="center" vertical="center" wrapText="1"/>
    </xf>
    <xf numFmtId="0" fontId="0" fillId="9" borderId="48" xfId="0" applyFill="1" applyBorder="1" applyAlignment="1">
      <alignment vertical="center"/>
    </xf>
    <xf numFmtId="0" fontId="3" fillId="17" borderId="2" xfId="0" applyFont="1" applyFill="1" applyBorder="1" applyAlignment="1">
      <alignment horizontal="left" vertical="top" wrapText="1"/>
    </xf>
    <xf numFmtId="0" fontId="6" fillId="17" borderId="2" xfId="0" applyFont="1" applyFill="1" applyBorder="1" applyAlignment="1">
      <alignment horizontal="left" vertical="top" wrapText="1"/>
    </xf>
    <xf numFmtId="0" fontId="7" fillId="20" borderId="2" xfId="0" applyFont="1" applyFill="1" applyBorder="1" applyAlignment="1">
      <alignment horizontal="left" vertical="top" wrapText="1"/>
    </xf>
    <xf numFmtId="0" fontId="7" fillId="18" borderId="2" xfId="0" applyFont="1" applyFill="1" applyBorder="1" applyAlignment="1">
      <alignment horizontal="left" vertical="top" wrapText="1"/>
    </xf>
    <xf numFmtId="0" fontId="13" fillId="0" borderId="9" xfId="2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5" fillId="17" borderId="0" xfId="0" applyFont="1" applyFill="1" applyAlignment="1">
      <alignment horizontal="left" vertical="top" wrapText="1"/>
    </xf>
    <xf numFmtId="0" fontId="37" fillId="7" borderId="5" xfId="3" applyNumberFormat="1" applyFont="1" applyFill="1" applyBorder="1" applyAlignment="1">
      <alignment horizontal="left" vertical="center" wrapText="1"/>
    </xf>
    <xf numFmtId="0" fontId="37" fillId="7" borderId="49" xfId="3" applyNumberFormat="1" applyFont="1" applyFill="1" applyBorder="1" applyAlignment="1">
      <alignment horizontal="left" vertical="center" wrapText="1"/>
    </xf>
    <xf numFmtId="0" fontId="37" fillId="0" borderId="5" xfId="2" applyFont="1" applyBorder="1" applyAlignment="1">
      <alignment horizontal="left" vertical="center"/>
    </xf>
    <xf numFmtId="0" fontId="37" fillId="0" borderId="7" xfId="2" applyFont="1" applyBorder="1" applyAlignment="1">
      <alignment horizontal="left" vertical="center"/>
    </xf>
    <xf numFmtId="0" fontId="32" fillId="0" borderId="24" xfId="2" applyFont="1" applyBorder="1" applyAlignment="1">
      <alignment horizontal="center" vertical="center" wrapText="1"/>
    </xf>
    <xf numFmtId="0" fontId="32" fillId="0" borderId="25" xfId="2" applyFont="1" applyBorder="1" applyAlignment="1">
      <alignment horizontal="center" vertical="center" wrapText="1"/>
    </xf>
    <xf numFmtId="0" fontId="37" fillId="7" borderId="5" xfId="3" applyNumberFormat="1" applyFont="1" applyFill="1" applyBorder="1" applyAlignment="1">
      <alignment horizontal="left" vertical="center"/>
    </xf>
    <xf numFmtId="0" fontId="37" fillId="7" borderId="49" xfId="3" applyNumberFormat="1" applyFont="1" applyFill="1" applyBorder="1" applyAlignment="1">
      <alignment horizontal="left" vertical="center"/>
    </xf>
    <xf numFmtId="0" fontId="16" fillId="0" borderId="16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0" fontId="37" fillId="7" borderId="16" xfId="3" applyNumberFormat="1" applyFont="1" applyFill="1" applyBorder="1" applyAlignment="1">
      <alignment horizontal="left" vertical="center"/>
    </xf>
    <xf numFmtId="0" fontId="37" fillId="7" borderId="58" xfId="3" applyNumberFormat="1" applyFont="1" applyFill="1" applyBorder="1" applyAlignment="1">
      <alignment horizontal="left" vertical="center"/>
    </xf>
    <xf numFmtId="0" fontId="37" fillId="0" borderId="49" xfId="2" applyFont="1" applyBorder="1" applyAlignment="1">
      <alignment horizontal="left" vertical="center"/>
    </xf>
    <xf numFmtId="0" fontId="0" fillId="0" borderId="0" xfId="0" applyAlignment="1">
      <alignment horizontal="center"/>
    </xf>
    <xf numFmtId="44" fontId="14" fillId="7" borderId="5" xfId="3" applyFont="1" applyFill="1" applyBorder="1" applyAlignment="1">
      <alignment horizontal="left" vertical="center" wrapText="1"/>
    </xf>
    <xf numFmtId="44" fontId="14" fillId="7" borderId="7" xfId="3" applyFont="1" applyFill="1" applyBorder="1" applyAlignment="1">
      <alignment horizontal="left" vertical="center" wrapText="1"/>
    </xf>
    <xf numFmtId="0" fontId="22" fillId="11" borderId="7" xfId="7" applyFont="1" applyFill="1" applyBorder="1" applyAlignment="1">
      <alignment horizontal="left" vertical="center" wrapText="1"/>
    </xf>
    <xf numFmtId="4" fontId="16" fillId="0" borderId="35" xfId="7" applyNumberFormat="1" applyFont="1" applyBorder="1" applyAlignment="1">
      <alignment horizontal="center" vertical="center"/>
    </xf>
    <xf numFmtId="4" fontId="16" fillId="0" borderId="36" xfId="7" applyNumberFormat="1" applyFont="1" applyBorder="1" applyAlignment="1">
      <alignment horizontal="center" vertical="center"/>
    </xf>
    <xf numFmtId="4" fontId="16" fillId="0" borderId="37" xfId="7" applyNumberFormat="1" applyFont="1" applyBorder="1" applyAlignment="1">
      <alignment horizontal="center" vertical="center"/>
    </xf>
    <xf numFmtId="4" fontId="16" fillId="0" borderId="29" xfId="7" applyNumberFormat="1" applyFont="1" applyBorder="1" applyAlignment="1">
      <alignment horizontal="center" vertical="center" wrapText="1"/>
    </xf>
    <xf numFmtId="4" fontId="16" fillId="0" borderId="29" xfId="7" applyNumberFormat="1" applyFont="1" applyBorder="1" applyAlignment="1">
      <alignment horizontal="center" vertical="center"/>
    </xf>
    <xf numFmtId="0" fontId="0" fillId="0" borderId="38" xfId="7" applyFont="1" applyBorder="1" applyAlignment="1">
      <alignment horizontal="center" vertical="center" wrapText="1"/>
    </xf>
    <xf numFmtId="0" fontId="0" fillId="0" borderId="29" xfId="7" applyFont="1" applyBorder="1" applyAlignment="1">
      <alignment horizontal="center" vertical="center" wrapText="1"/>
    </xf>
    <xf numFmtId="4" fontId="16" fillId="0" borderId="35" xfId="7" applyNumberFormat="1" applyFont="1" applyBorder="1" applyAlignment="1">
      <alignment horizontal="center" vertical="center" wrapText="1"/>
    </xf>
    <xf numFmtId="4" fontId="16" fillId="0" borderId="36" xfId="7" applyNumberFormat="1" applyFont="1" applyBorder="1" applyAlignment="1">
      <alignment horizontal="center" vertical="center" wrapText="1"/>
    </xf>
    <xf numFmtId="4" fontId="16" fillId="0" borderId="37" xfId="7" applyNumberFormat="1" applyFont="1" applyBorder="1" applyAlignment="1">
      <alignment horizontal="center" vertical="center" wrapText="1"/>
    </xf>
    <xf numFmtId="0" fontId="23" fillId="0" borderId="29" xfId="7" applyFont="1" applyBorder="1" applyAlignment="1">
      <alignment horizontal="center" vertical="center"/>
    </xf>
    <xf numFmtId="0" fontId="19" fillId="0" borderId="0" xfId="7" applyAlignment="1">
      <alignment horizontal="center" wrapText="1"/>
    </xf>
    <xf numFmtId="0" fontId="19" fillId="0" borderId="31" xfId="7" applyBorder="1" applyAlignment="1">
      <alignment horizontal="center" wrapText="1"/>
    </xf>
    <xf numFmtId="0" fontId="19" fillId="0" borderId="0" xfId="7" applyAlignment="1">
      <alignment horizontal="center"/>
    </xf>
    <xf numFmtId="0" fontId="19" fillId="0" borderId="29" xfId="7" applyBorder="1" applyAlignment="1">
      <alignment horizontal="left" vertical="center" wrapText="1"/>
    </xf>
    <xf numFmtId="49" fontId="0" fillId="16" borderId="29" xfId="7" applyNumberFormat="1" applyFont="1" applyFill="1" applyBorder="1" applyAlignment="1" applyProtection="1">
      <alignment horizontal="left" vertical="top" wrapText="1"/>
      <protection locked="0"/>
    </xf>
    <xf numFmtId="0" fontId="19" fillId="0" borderId="29" xfId="7" applyBorder="1" applyAlignment="1">
      <alignment horizontal="left" wrapText="1"/>
    </xf>
    <xf numFmtId="10" fontId="25" fillId="12" borderId="29" xfId="7" applyNumberFormat="1" applyFont="1" applyFill="1" applyBorder="1" applyAlignment="1" applyProtection="1">
      <alignment horizontal="center"/>
      <protection locked="0"/>
    </xf>
    <xf numFmtId="0" fontId="19" fillId="0" borderId="29" xfId="7" applyBorder="1" applyAlignment="1">
      <alignment horizontal="left"/>
    </xf>
    <xf numFmtId="0" fontId="27" fillId="0" borderId="0" xfId="7" applyFont="1" applyAlignment="1">
      <alignment horizontal="left" vertical="center" indent="1"/>
    </xf>
    <xf numFmtId="0" fontId="28" fillId="0" borderId="0" xfId="7" applyFont="1" applyAlignment="1">
      <alignment horizontal="right" vertical="center"/>
    </xf>
    <xf numFmtId="0" fontId="28" fillId="0" borderId="0" xfId="7" applyFont="1" applyAlignment="1">
      <alignment horizontal="left" vertical="center"/>
    </xf>
    <xf numFmtId="0" fontId="16" fillId="0" borderId="29" xfId="7" applyFont="1" applyBorder="1" applyAlignment="1">
      <alignment horizontal="center" vertical="center"/>
    </xf>
    <xf numFmtId="168" fontId="25" fillId="13" borderId="30" xfId="20" applyFont="1" applyFill="1" applyBorder="1" applyAlignment="1" applyProtection="1">
      <alignment horizontal="left"/>
      <protection locked="0"/>
    </xf>
    <xf numFmtId="0" fontId="28" fillId="0" borderId="0" xfId="7" applyFont="1" applyAlignment="1">
      <alignment horizontal="center" vertical="top"/>
    </xf>
    <xf numFmtId="0" fontId="29" fillId="0" borderId="0" xfId="7" applyFont="1" applyAlignment="1">
      <alignment horizontal="center"/>
    </xf>
    <xf numFmtId="0" fontId="14" fillId="0" borderId="5" xfId="2" applyFont="1" applyBorder="1" applyAlignment="1">
      <alignment horizontal="left" vertical="center"/>
    </xf>
    <xf numFmtId="0" fontId="14" fillId="0" borderId="7" xfId="2" applyFont="1" applyBorder="1" applyAlignment="1">
      <alignment horizontal="left" vertical="center"/>
    </xf>
    <xf numFmtId="0" fontId="14" fillId="0" borderId="6" xfId="2" applyFont="1" applyBorder="1" applyAlignment="1">
      <alignment horizontal="left" vertical="center"/>
    </xf>
    <xf numFmtId="0" fontId="32" fillId="0" borderId="0" xfId="2" applyFont="1" applyAlignment="1">
      <alignment horizontal="center" vertical="center" wrapText="1"/>
    </xf>
    <xf numFmtId="0" fontId="32" fillId="0" borderId="27" xfId="2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5" fillId="6" borderId="0" xfId="0" applyFont="1" applyFill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4" fontId="5" fillId="6" borderId="0" xfId="0" applyNumberFormat="1" applyFont="1" applyFill="1" applyAlignment="1">
      <alignment horizontal="right" vertical="top" wrapText="1"/>
    </xf>
    <xf numFmtId="0" fontId="21" fillId="0" borderId="32" xfId="7" applyFont="1" applyBorder="1" applyAlignment="1">
      <alignment horizontal="center"/>
    </xf>
    <xf numFmtId="0" fontId="21" fillId="0" borderId="33" xfId="7" applyFont="1" applyBorder="1" applyAlignment="1">
      <alignment horizontal="center"/>
    </xf>
    <xf numFmtId="0" fontId="21" fillId="0" borderId="34" xfId="7" applyFont="1" applyBorder="1" applyAlignment="1">
      <alignment horizontal="center"/>
    </xf>
    <xf numFmtId="0" fontId="23" fillId="0" borderId="28" xfId="19" applyFont="1" applyBorder="1" applyAlignment="1">
      <alignment horizontal="left" vertical="top"/>
    </xf>
    <xf numFmtId="0" fontId="33" fillId="15" borderId="39" xfId="22" applyFont="1" applyFill="1" applyBorder="1" applyAlignment="1">
      <alignment horizontal="center" vertical="center" wrapText="1"/>
    </xf>
    <xf numFmtId="0" fontId="33" fillId="15" borderId="40" xfId="22" applyFont="1" applyFill="1" applyBorder="1" applyAlignment="1">
      <alignment horizontal="center" vertical="center" wrapText="1"/>
    </xf>
    <xf numFmtId="0" fontId="33" fillId="15" borderId="41" xfId="22" applyFont="1" applyFill="1" applyBorder="1" applyAlignment="1">
      <alignment horizontal="center" vertical="center" wrapText="1"/>
    </xf>
    <xf numFmtId="0" fontId="33" fillId="9" borderId="13" xfId="22" applyFont="1" applyFill="1" applyBorder="1" applyAlignment="1">
      <alignment horizontal="center" vertical="center" wrapText="1"/>
    </xf>
    <xf numFmtId="0" fontId="33" fillId="9" borderId="44" xfId="22" applyFont="1" applyFill="1" applyBorder="1" applyAlignment="1">
      <alignment horizontal="center" vertical="center" wrapText="1"/>
    </xf>
    <xf numFmtId="10" fontId="34" fillId="0" borderId="39" xfId="22" applyNumberFormat="1" applyFont="1" applyBorder="1" applyAlignment="1">
      <alignment horizontal="right" vertical="center" shrinkToFit="1"/>
    </xf>
    <xf numFmtId="10" fontId="34" fillId="0" borderId="41" xfId="22" applyNumberFormat="1" applyFont="1" applyBorder="1" applyAlignment="1">
      <alignment horizontal="right" vertical="center" shrinkToFit="1"/>
    </xf>
    <xf numFmtId="0" fontId="33" fillId="14" borderId="39" xfId="22" applyFont="1" applyFill="1" applyBorder="1" applyAlignment="1">
      <alignment horizontal="right" vertical="center" wrapText="1"/>
    </xf>
    <xf numFmtId="0" fontId="33" fillId="14" borderId="41" xfId="22" applyFont="1" applyFill="1" applyBorder="1" applyAlignment="1">
      <alignment horizontal="right" vertical="center" wrapText="1"/>
    </xf>
    <xf numFmtId="0" fontId="32" fillId="0" borderId="21" xfId="2" applyFont="1" applyBorder="1" applyAlignment="1">
      <alignment horizontal="center" vertical="center" wrapText="1"/>
    </xf>
    <xf numFmtId="0" fontId="32" fillId="0" borderId="22" xfId="2" applyFont="1" applyBorder="1" applyAlignment="1">
      <alignment horizontal="center" vertical="center" wrapText="1"/>
    </xf>
    <xf numFmtId="10" fontId="35" fillId="7" borderId="39" xfId="22" applyNumberFormat="1" applyFont="1" applyFill="1" applyBorder="1" applyAlignment="1">
      <alignment horizontal="right" vertical="center" shrinkToFit="1"/>
    </xf>
    <xf numFmtId="10" fontId="35" fillId="7" borderId="41" xfId="22" applyNumberFormat="1" applyFont="1" applyFill="1" applyBorder="1" applyAlignment="1">
      <alignment horizontal="right" vertical="center" shrinkToFit="1"/>
    </xf>
    <xf numFmtId="10" fontId="34" fillId="0" borderId="59" xfId="22" applyNumberFormat="1" applyFont="1" applyBorder="1" applyAlignment="1">
      <alignment horizontal="right" vertical="center" shrinkToFit="1"/>
    </xf>
    <xf numFmtId="10" fontId="34" fillId="0" borderId="60" xfId="22" applyNumberFormat="1" applyFont="1" applyBorder="1" applyAlignment="1">
      <alignment horizontal="right" vertical="center" shrinkToFit="1"/>
    </xf>
    <xf numFmtId="10" fontId="35" fillId="7" borderId="5" xfId="22" applyNumberFormat="1" applyFont="1" applyFill="1" applyBorder="1" applyAlignment="1">
      <alignment horizontal="right" vertical="center" shrinkToFit="1"/>
    </xf>
    <xf numFmtId="10" fontId="35" fillId="7" borderId="6" xfId="22" applyNumberFormat="1" applyFont="1" applyFill="1" applyBorder="1" applyAlignment="1">
      <alignment horizontal="right" vertical="center" shrinkToFit="1"/>
    </xf>
    <xf numFmtId="10" fontId="35" fillId="9" borderId="61" xfId="22" applyNumberFormat="1" applyFont="1" applyFill="1" applyBorder="1" applyAlignment="1">
      <alignment horizontal="right" vertical="center" shrinkToFit="1"/>
    </xf>
    <xf numFmtId="10" fontId="35" fillId="9" borderId="44" xfId="22" applyNumberFormat="1" applyFont="1" applyFill="1" applyBorder="1" applyAlignment="1">
      <alignment horizontal="right" vertical="center" shrinkToFit="1"/>
    </xf>
    <xf numFmtId="0" fontId="33" fillId="0" borderId="62" xfId="22" applyFont="1" applyBorder="1" applyAlignment="1">
      <alignment horizontal="center" vertical="center" wrapText="1"/>
    </xf>
    <xf numFmtId="0" fontId="33" fillId="0" borderId="63" xfId="22" applyFont="1" applyBorder="1" applyAlignment="1">
      <alignment horizontal="center" vertical="center" wrapText="1"/>
    </xf>
    <xf numFmtId="0" fontId="41" fillId="17" borderId="2" xfId="0" applyFont="1" applyFill="1" applyBorder="1" applyAlignment="1">
      <alignment horizontal="left" vertical="top" wrapText="1"/>
    </xf>
    <xf numFmtId="0" fontId="4" fillId="21" borderId="2" xfId="0" applyFont="1" applyFill="1" applyBorder="1" applyAlignment="1">
      <alignment horizontal="right" vertical="top" wrapText="1"/>
    </xf>
    <xf numFmtId="0" fontId="5" fillId="17" borderId="0" xfId="0" applyFont="1" applyFill="1" applyAlignment="1">
      <alignment horizontal="left" vertical="top" wrapText="1"/>
    </xf>
    <xf numFmtId="0" fontId="5" fillId="17" borderId="0" xfId="0" applyFont="1" applyFill="1" applyAlignment="1">
      <alignment horizontal="right" vertical="top" wrapText="1"/>
    </xf>
    <xf numFmtId="0" fontId="6" fillId="21" borderId="3" xfId="0" applyFont="1" applyFill="1" applyBorder="1" applyAlignment="1">
      <alignment horizontal="right" vertical="top" wrapText="1"/>
    </xf>
    <xf numFmtId="0" fontId="41" fillId="17" borderId="65" xfId="0" applyFont="1" applyFill="1" applyBorder="1" applyAlignment="1">
      <alignment horizontal="left" vertical="top" wrapText="1"/>
    </xf>
    <xf numFmtId="0" fontId="41" fillId="17" borderId="66" xfId="0" applyFont="1" applyFill="1" applyBorder="1" applyAlignment="1">
      <alignment horizontal="left" vertical="top" wrapText="1"/>
    </xf>
    <xf numFmtId="0" fontId="41" fillId="17" borderId="2" xfId="0" applyFont="1" applyFill="1" applyBorder="1" applyAlignment="1">
      <alignment horizontal="right" vertical="top" wrapText="1"/>
    </xf>
    <xf numFmtId="0" fontId="41" fillId="17" borderId="2" xfId="0" applyFont="1" applyFill="1" applyBorder="1" applyAlignment="1">
      <alignment horizontal="center" vertical="top" wrapText="1"/>
    </xf>
    <xf numFmtId="0" fontId="4" fillId="21" borderId="2" xfId="0" applyFont="1" applyFill="1" applyBorder="1" applyAlignment="1">
      <alignment horizontal="left" vertical="top" wrapText="1"/>
    </xf>
    <xf numFmtId="0" fontId="4" fillId="21" borderId="2" xfId="0" applyFont="1" applyFill="1" applyBorder="1" applyAlignment="1">
      <alignment horizontal="right" vertical="top" wrapText="1"/>
    </xf>
    <xf numFmtId="4" fontId="4" fillId="21" borderId="2" xfId="0" applyNumberFormat="1" applyFont="1" applyFill="1" applyBorder="1" applyAlignment="1">
      <alignment horizontal="right" vertical="top" wrapText="1"/>
    </xf>
    <xf numFmtId="164" fontId="4" fillId="21" borderId="2" xfId="0" applyNumberFormat="1" applyFont="1" applyFill="1" applyBorder="1" applyAlignment="1">
      <alignment horizontal="right" vertical="top" wrapText="1"/>
    </xf>
    <xf numFmtId="0" fontId="6" fillId="17" borderId="2" xfId="0" applyFont="1" applyFill="1" applyBorder="1" applyAlignment="1">
      <alignment horizontal="right" vertical="top" wrapText="1"/>
    </xf>
    <xf numFmtId="4" fontId="6" fillId="17" borderId="2" xfId="0" applyNumberFormat="1" applyFont="1" applyFill="1" applyBorder="1" applyAlignment="1">
      <alignment horizontal="right" vertical="top" wrapText="1"/>
    </xf>
    <xf numFmtId="164" fontId="6" fillId="17" borderId="2" xfId="0" applyNumberFormat="1" applyFont="1" applyFill="1" applyBorder="1" applyAlignment="1">
      <alignment horizontal="right" vertical="top" wrapText="1"/>
    </xf>
    <xf numFmtId="0" fontId="7" fillId="17" borderId="0" xfId="0" applyFont="1" applyFill="1" applyAlignment="1">
      <alignment horizontal="center" vertical="top" wrapText="1"/>
    </xf>
  </cellXfs>
  <cellStyles count="23">
    <cellStyle name="Moeda" xfId="1" builtinId="4"/>
    <cellStyle name="Moeda 2" xfId="3" xr:uid="{00000000-0005-0000-0000-000001000000}"/>
    <cellStyle name="Moeda_Composicao BDI v2.1" xfId="20" xr:uid="{00000000-0005-0000-0000-000002000000}"/>
    <cellStyle name="Normal" xfId="0" builtinId="0"/>
    <cellStyle name="Normal 2" xfId="5" xr:uid="{00000000-0005-0000-0000-000004000000}"/>
    <cellStyle name="Normal 2 2" xfId="6" xr:uid="{00000000-0005-0000-0000-000005000000}"/>
    <cellStyle name="Normal 2 2 2" xfId="7" xr:uid="{00000000-0005-0000-0000-000006000000}"/>
    <cellStyle name="Normal 2 2 3" xfId="18" xr:uid="{00000000-0005-0000-0000-000007000000}"/>
    <cellStyle name="Normal 3" xfId="8" xr:uid="{00000000-0005-0000-0000-000008000000}"/>
    <cellStyle name="Normal 4" xfId="2" xr:uid="{00000000-0005-0000-0000-000009000000}"/>
    <cellStyle name="Normal 4 2" xfId="9" xr:uid="{00000000-0005-0000-0000-00000A000000}"/>
    <cellStyle name="Normal 4 2 2" xfId="10" xr:uid="{00000000-0005-0000-0000-00000B000000}"/>
    <cellStyle name="Normal 5" xfId="16" xr:uid="{00000000-0005-0000-0000-00000C000000}"/>
    <cellStyle name="Normal 6" xfId="21" xr:uid="{00000000-0005-0000-0000-00000D000000}"/>
    <cellStyle name="Normal 6 2" xfId="22" xr:uid="{00000000-0005-0000-0000-00000E000000}"/>
    <cellStyle name="Normal_FICHA DE VERIFICAÇÃO PRELIMINAR - Plano R" xfId="19" xr:uid="{00000000-0005-0000-0000-00000F000000}"/>
    <cellStyle name="Separador de milhares 2_ORÇAMENTO matureia corrigido (DEZ 2009)" xfId="11" xr:uid="{00000000-0005-0000-0000-000010000000}"/>
    <cellStyle name="Vírgula 2" xfId="12" xr:uid="{00000000-0005-0000-0000-000011000000}"/>
    <cellStyle name="Vírgula 3" xfId="4" xr:uid="{00000000-0005-0000-0000-000012000000}"/>
    <cellStyle name="Vírgula 4" xfId="17" xr:uid="{00000000-0005-0000-0000-000013000000}"/>
    <cellStyle name="Vírgula 5" xfId="13" xr:uid="{00000000-0005-0000-0000-000014000000}"/>
    <cellStyle name="Vírgula 5 2" xfId="14" xr:uid="{00000000-0005-0000-0000-000015000000}"/>
    <cellStyle name="Vírgula 5 2 2" xfId="15" xr:uid="{00000000-0005-0000-0000-000016000000}"/>
  </cellStyles>
  <dxfs count="6"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</dxfs>
  <tableStyles count="0" defaultTableStyle="TableStyleMedium9" defaultPivotStyle="PivotStyleLight16"/>
  <colors>
    <mruColors>
      <color rgb="FFC3C3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1716299</xdr:colOff>
      <xdr:row>0</xdr:row>
      <xdr:rowOff>114300</xdr:rowOff>
    </xdr:from>
    <xdr:to>
      <xdr:col>5</xdr:col>
      <xdr:colOff>2838888</xdr:colOff>
      <xdr:row>3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4D99EE-1B3B-943B-061A-4E7697554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84024" y="114300"/>
          <a:ext cx="1122589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721789</xdr:colOff>
      <xdr:row>0</xdr:row>
      <xdr:rowOff>67235</xdr:rowOff>
    </xdr:from>
    <xdr:to>
      <xdr:col>8</xdr:col>
      <xdr:colOff>551090</xdr:colOff>
      <xdr:row>4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BB4CB8D-9E1F-402D-89A6-D2F535474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4613" y="67235"/>
          <a:ext cx="1084359" cy="8740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825500</xdr:colOff>
      <xdr:row>0</xdr:row>
      <xdr:rowOff>42333</xdr:rowOff>
    </xdr:from>
    <xdr:to>
      <xdr:col>9</xdr:col>
      <xdr:colOff>127756</xdr:colOff>
      <xdr:row>3</xdr:row>
      <xdr:rowOff>216958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B22D46-BBEB-4002-A524-F1FABE8D8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44250" y="42333"/>
          <a:ext cx="1122589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0</xdr:row>
      <xdr:rowOff>21166</xdr:rowOff>
    </xdr:from>
    <xdr:to>
      <xdr:col>6</xdr:col>
      <xdr:colOff>582839</xdr:colOff>
      <xdr:row>3</xdr:row>
      <xdr:rowOff>195791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2B66AAF-61DE-4D7E-B0E6-F8497CF23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6833" y="21166"/>
          <a:ext cx="1122589" cy="904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760211</xdr:colOff>
      <xdr:row>0</xdr:row>
      <xdr:rowOff>47626</xdr:rowOff>
    </xdr:from>
    <xdr:to>
      <xdr:col>9</xdr:col>
      <xdr:colOff>46265</xdr:colOff>
      <xdr:row>3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F20436B-80BF-4FE5-9D65-E18FA177A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4486" y="47626"/>
          <a:ext cx="886254" cy="7143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704021</xdr:colOff>
      <xdr:row>0</xdr:row>
      <xdr:rowOff>49696</xdr:rowOff>
    </xdr:from>
    <xdr:to>
      <xdr:col>4</xdr:col>
      <xdr:colOff>1636111</xdr:colOff>
      <xdr:row>3</xdr:row>
      <xdr:rowOff>188104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3B4572B-6D6B-4581-9613-0850A83D3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38151" y="49696"/>
          <a:ext cx="932090" cy="751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A%20%20-%20%20Trabalhos%20Atuais%20UFPB\AULAS\Tecnologia%20II%20%2005.2\Equipe%20BrunaJulianaThais\Quarto\PRE&#199;O2006-atualizado%20MAI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-%20%20Trabalhos%20Atuais%20UFPB\AULAS\Tecnologia%20II%20%2005.2\Equipe%20BrunaJulianaThais\Terceiro\Planilhas%20-%20predi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ra\SERVIDOR\2012\PREFEITURAS\MARIZ&#211;POLIS\CAIXA\CONTRATOS%202011\PAVIMENTA&#199;&#195;O%20-%20MTUR\ENGENHARIA\Or&#231;amento%20pavimenta&#231;&#227;o%20500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l\Downloads\PM_CRAS_SJR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essoal\Downloads\PM_CRAS_SJR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09\PREFEITURAS\Matur&#233;ia\Banco%20de%20sementes%200276650-94\PROJETO%20COMPLETO(AGOSTO)\OR&#199;AMENTO%20matureia%20corrigido%20(DEZ%202009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10\PREFEITURAS%202010\Cacimba%20de%20Areia\Caixa\CV%20Caixa%20Campo%20140.000,00\AMPLIAC&#195;O%20DO%20CAMPO%20DE%20FUTEBOL%20(140.000,0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A39D699\Planilha%20Or&#231;ament&#225;ria%20Gin&#225;sio%20de%20Santa%20Gertrudes_ADITAMENTO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IÇÃO"/>
      <sheetName val="QUANTITATIVO"/>
      <sheetName val="CRONOGRAMA"/>
    </sheetNames>
    <sheetDataSet>
      <sheetData sheetId="0" refreshError="1">
        <row r="8">
          <cell r="C8">
            <v>1.59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quantitativos"/>
      <sheetName val="INSUMOS"/>
      <sheetName val="CPU"/>
      <sheetName val="ORÇAMENTO obra"/>
      <sheetName val="Cronograma Fisico"/>
      <sheetName val="Cronograma Financeiro"/>
    </sheetNames>
    <sheetDataSet>
      <sheetData sheetId="0" refreshError="1"/>
      <sheetData sheetId="1" refreshError="1">
        <row r="6">
          <cell r="C6">
            <v>1.91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 CP financeira"/>
      <sheetName val="Custos Unitários "/>
      <sheetName val="COMPOSIÇÃO DO BDI "/>
      <sheetName val="CUBAC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 refreshError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DE SÃO JOÃO DO RIO DO PEIXE</v>
          </cell>
          <cell r="J5" t="str">
            <v>Pavimentação</v>
          </cell>
        </row>
        <row r="6">
          <cell r="F6" t="str">
            <v>SÃO JOÃO DO RIO DO PEIXE / PB</v>
          </cell>
          <cell r="J6" t="str">
            <v xml:space="preserve">Drenagem </v>
          </cell>
        </row>
        <row r="7">
          <cell r="F7" t="str">
            <v>1081694-42</v>
          </cell>
          <cell r="J7" t="str">
            <v>Abastecimento de água</v>
          </cell>
        </row>
        <row r="8">
          <cell r="F8" t="str">
            <v>923828</v>
          </cell>
          <cell r="J8" t="str">
            <v>Esgotamento sanitário</v>
          </cell>
        </row>
        <row r="9">
          <cell r="F9">
            <v>477500</v>
          </cell>
          <cell r="J9" t="str">
            <v>Energia elétrica e iluminação pública</v>
          </cell>
        </row>
        <row r="10">
          <cell r="F10">
            <v>11559.35</v>
          </cell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CONSTRUÇÃO DE CRAS</v>
          </cell>
          <cell r="J16" t="str">
            <v>Instrumentos e ações em planejamento e gestão pública</v>
          </cell>
        </row>
        <row r="17">
          <cell r="F17" t="str">
            <v>CONSTRUÇÃO DE CRAS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PEDRO SOUZA DOS S LEITAO NUNES</v>
          </cell>
        </row>
        <row r="23">
          <cell r="F23" t="str">
            <v>161604632-5</v>
          </cell>
        </row>
      </sheetData>
      <sheetData sheetId="2" refreshError="1"/>
      <sheetData sheetId="3" refreshError="1"/>
      <sheetData sheetId="4" refreshError="1">
        <row r="8">
          <cell r="F8" t="str">
            <v>'[Referência 02-2022.xls]Banco'!$a5:$a$65536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489059.35000000009</v>
          </cell>
          <cell r="Z15" t="str">
            <v/>
          </cell>
          <cell r="AA15">
            <v>11559.34999999998</v>
          </cell>
          <cell r="AB15">
            <v>0</v>
          </cell>
        </row>
        <row r="16">
          <cell r="X16">
            <v>489059.35</v>
          </cell>
          <cell r="Z16" t="str">
            <v/>
          </cell>
          <cell r="AA16">
            <v>11559.34999999998</v>
          </cell>
          <cell r="AB16">
            <v>0</v>
          </cell>
        </row>
        <row r="17">
          <cell r="X17">
            <v>7686.55</v>
          </cell>
          <cell r="Z17" t="str">
            <v/>
          </cell>
          <cell r="AA17">
            <v>181.67840312735009</v>
          </cell>
          <cell r="AB17">
            <v>0</v>
          </cell>
        </row>
        <row r="18">
          <cell r="X18">
            <v>2281.36</v>
          </cell>
          <cell r="Z18" t="str">
            <v>RA</v>
          </cell>
          <cell r="AA18">
            <v>53.921960015691241</v>
          </cell>
          <cell r="AB18">
            <v>0</v>
          </cell>
        </row>
        <row r="19">
          <cell r="X19">
            <v>5354.24</v>
          </cell>
          <cell r="Z19" t="str">
            <v>RA</v>
          </cell>
          <cell r="AA19">
            <v>126.55219482870508</v>
          </cell>
          <cell r="AB19">
            <v>0</v>
          </cell>
        </row>
        <row r="20">
          <cell r="X20">
            <v>50.95</v>
          </cell>
          <cell r="Z20" t="str">
            <v>RA</v>
          </cell>
          <cell r="AA20">
            <v>1.2042482829537946</v>
          </cell>
          <cell r="AB20">
            <v>0</v>
          </cell>
        </row>
        <row r="21">
          <cell r="X21">
            <v>38856.53</v>
          </cell>
          <cell r="Z21" t="str">
            <v/>
          </cell>
          <cell r="AA21">
            <v>918.40843050132673</v>
          </cell>
          <cell r="AB21">
            <v>0</v>
          </cell>
        </row>
        <row r="22">
          <cell r="X22">
            <v>3722.78</v>
          </cell>
          <cell r="Z22" t="str">
            <v>RA</v>
          </cell>
          <cell r="AA22">
            <v>87.991195737286105</v>
          </cell>
          <cell r="AB22">
            <v>0</v>
          </cell>
        </row>
        <row r="23">
          <cell r="X23">
            <v>152.16999999999999</v>
          </cell>
          <cell r="Z23" t="str">
            <v>RA</v>
          </cell>
          <cell r="AA23">
            <v>3.5966724478327556</v>
          </cell>
          <cell r="AB23">
            <v>0</v>
          </cell>
        </row>
        <row r="24">
          <cell r="X24">
            <v>8235.4599999999991</v>
          </cell>
          <cell r="Z24" t="str">
            <v>RA</v>
          </cell>
          <cell r="AA24">
            <v>194.65237614003249</v>
          </cell>
          <cell r="AB24">
            <v>0</v>
          </cell>
        </row>
        <row r="25">
          <cell r="X25">
            <v>4412.6499999999996</v>
          </cell>
          <cell r="Z25" t="str">
            <v>RA</v>
          </cell>
          <cell r="AA25">
            <v>104.29688293966754</v>
          </cell>
          <cell r="AB25">
            <v>0</v>
          </cell>
        </row>
        <row r="26">
          <cell r="X26">
            <v>5481</v>
          </cell>
          <cell r="Z26" t="str">
            <v>RA</v>
          </cell>
          <cell r="AA26">
            <v>129.54827946751223</v>
          </cell>
          <cell r="AB26">
            <v>0</v>
          </cell>
        </row>
        <row r="27">
          <cell r="X27">
            <v>12887.11</v>
          </cell>
          <cell r="Z27" t="str">
            <v>RA</v>
          </cell>
          <cell r="AA27">
            <v>304.59823532358536</v>
          </cell>
          <cell r="AB27">
            <v>0</v>
          </cell>
        </row>
        <row r="28">
          <cell r="X28">
            <v>3965.36</v>
          </cell>
          <cell r="Z28" t="str">
            <v>RA</v>
          </cell>
          <cell r="AA28">
            <v>93.724788445410383</v>
          </cell>
          <cell r="AB28">
            <v>0</v>
          </cell>
        </row>
        <row r="29">
          <cell r="X29">
            <v>110580.35</v>
          </cell>
          <cell r="Z29" t="str">
            <v/>
          </cell>
          <cell r="AA29">
            <v>2613.6643104206014</v>
          </cell>
          <cell r="AB29">
            <v>0</v>
          </cell>
        </row>
        <row r="30">
          <cell r="X30">
            <v>11589.17</v>
          </cell>
          <cell r="Z30" t="str">
            <v>RA</v>
          </cell>
          <cell r="AA30">
            <v>273.92027621903094</v>
          </cell>
          <cell r="AB30">
            <v>0</v>
          </cell>
        </row>
        <row r="31">
          <cell r="X31">
            <v>10020.049999999999</v>
          </cell>
          <cell r="Z31" t="str">
            <v>RA</v>
          </cell>
          <cell r="AA31">
            <v>236.83273812779524</v>
          </cell>
          <cell r="AB31">
            <v>0</v>
          </cell>
        </row>
        <row r="32">
          <cell r="X32">
            <v>495.24</v>
          </cell>
          <cell r="Z32" t="str">
            <v>RA</v>
          </cell>
          <cell r="AA32">
            <v>11.705435125614077</v>
          </cell>
          <cell r="AB32">
            <v>0</v>
          </cell>
        </row>
        <row r="33">
          <cell r="X33">
            <v>10748.44</v>
          </cell>
          <cell r="Z33" t="str">
            <v>RA</v>
          </cell>
          <cell r="AA33">
            <v>254.04887957668075</v>
          </cell>
          <cell r="AB33">
            <v>0</v>
          </cell>
        </row>
        <row r="34">
          <cell r="X34">
            <v>10057.25</v>
          </cell>
          <cell r="Z34" t="str">
            <v>RA</v>
          </cell>
          <cell r="AA34">
            <v>237.71199300759665</v>
          </cell>
          <cell r="AB34">
            <v>0</v>
          </cell>
        </row>
        <row r="35">
          <cell r="X35">
            <v>753.9</v>
          </cell>
          <cell r="Z35" t="str">
            <v>RA</v>
          </cell>
          <cell r="AA35">
            <v>17.819092846297657</v>
          </cell>
          <cell r="AB35">
            <v>0</v>
          </cell>
        </row>
        <row r="36">
          <cell r="X36">
            <v>52453.08</v>
          </cell>
          <cell r="Z36" t="str">
            <v>RA</v>
          </cell>
          <cell r="AA36">
            <v>1239.7749072745441</v>
          </cell>
          <cell r="AB36">
            <v>0</v>
          </cell>
        </row>
        <row r="37">
          <cell r="X37">
            <v>9417.32</v>
          </cell>
          <cell r="Z37" t="str">
            <v>RA</v>
          </cell>
          <cell r="AA37">
            <v>222.58668184546471</v>
          </cell>
          <cell r="AB37">
            <v>0</v>
          </cell>
        </row>
        <row r="38">
          <cell r="X38">
            <v>5045.8999999999996</v>
          </cell>
          <cell r="Z38" t="str">
            <v>RA</v>
          </cell>
          <cell r="AA38">
            <v>119.26430639757706</v>
          </cell>
          <cell r="AB38">
            <v>0</v>
          </cell>
        </row>
        <row r="39">
          <cell r="X39">
            <v>102929.57</v>
          </cell>
          <cell r="Z39" t="str">
            <v/>
          </cell>
          <cell r="AA39">
            <v>2432.8313628591241</v>
          </cell>
          <cell r="AB39">
            <v>0</v>
          </cell>
        </row>
        <row r="40">
          <cell r="X40">
            <v>34853.550000000003</v>
          </cell>
          <cell r="Z40" t="str">
            <v>RA</v>
          </cell>
          <cell r="AA40">
            <v>823.79446010489164</v>
          </cell>
          <cell r="AB40">
            <v>0</v>
          </cell>
        </row>
        <row r="41">
          <cell r="X41">
            <v>4356.07</v>
          </cell>
          <cell r="Z41" t="str">
            <v>RA</v>
          </cell>
          <cell r="AA41">
            <v>102.95956463055025</v>
          </cell>
          <cell r="AB41">
            <v>0</v>
          </cell>
        </row>
        <row r="42">
          <cell r="X42">
            <v>22059.8</v>
          </cell>
          <cell r="Z42" t="str">
            <v>RA</v>
          </cell>
          <cell r="AA42">
            <v>521.4028708990013</v>
          </cell>
          <cell r="AB42">
            <v>0</v>
          </cell>
        </row>
        <row r="43">
          <cell r="X43">
            <v>2888.28</v>
          </cell>
          <cell r="Z43" t="str">
            <v>RA</v>
          </cell>
          <cell r="AA43">
            <v>68.267050651418757</v>
          </cell>
          <cell r="AB43">
            <v>0</v>
          </cell>
        </row>
        <row r="44">
          <cell r="X44">
            <v>11814.76</v>
          </cell>
          <cell r="Z44" t="str">
            <v>RA</v>
          </cell>
          <cell r="AA44">
            <v>279.25229526027817</v>
          </cell>
          <cell r="AB44">
            <v>0</v>
          </cell>
        </row>
        <row r="45">
          <cell r="X45">
            <v>16105.33</v>
          </cell>
          <cell r="Z45" t="str">
            <v>RA</v>
          </cell>
          <cell r="AA45">
            <v>380.66370949762972</v>
          </cell>
          <cell r="AB45">
            <v>0</v>
          </cell>
        </row>
        <row r="46">
          <cell r="X46">
            <v>3254.09</v>
          </cell>
          <cell r="Z46" t="str">
            <v>RA</v>
          </cell>
          <cell r="AA46">
            <v>76.913293328304476</v>
          </cell>
          <cell r="AB46">
            <v>0</v>
          </cell>
        </row>
        <row r="47">
          <cell r="X47">
            <v>7597.69</v>
          </cell>
          <cell r="Z47" t="str">
            <v>RA</v>
          </cell>
          <cell r="AA47">
            <v>179.57811848705032</v>
          </cell>
          <cell r="AB47">
            <v>0</v>
          </cell>
        </row>
        <row r="48">
          <cell r="X48">
            <v>38646.879999999997</v>
          </cell>
          <cell r="Z48" t="str">
            <v/>
          </cell>
          <cell r="AA48">
            <v>913.45316744889772</v>
          </cell>
          <cell r="AB48">
            <v>0</v>
          </cell>
        </row>
        <row r="49">
          <cell r="X49">
            <v>38078.839999999997</v>
          </cell>
          <cell r="Z49" t="str">
            <v/>
          </cell>
          <cell r="AA49">
            <v>900.02703997786591</v>
          </cell>
          <cell r="AB49">
            <v>0</v>
          </cell>
        </row>
        <row r="50">
          <cell r="X50">
            <v>6446.79</v>
          </cell>
          <cell r="Z50" t="str">
            <v>RA</v>
          </cell>
          <cell r="AA50">
            <v>152.375579746098</v>
          </cell>
          <cell r="AB50">
            <v>0</v>
          </cell>
        </row>
        <row r="51">
          <cell r="X51">
            <v>7142.39</v>
          </cell>
          <cell r="Z51" t="str">
            <v>RA</v>
          </cell>
          <cell r="AA51">
            <v>168.81670056302949</v>
          </cell>
          <cell r="AB51">
            <v>0</v>
          </cell>
        </row>
        <row r="52">
          <cell r="X52">
            <v>7208.16</v>
          </cell>
          <cell r="Z52" t="str">
            <v>RA</v>
          </cell>
          <cell r="AA52">
            <v>170.3712326448719</v>
          </cell>
          <cell r="AB52">
            <v>0</v>
          </cell>
        </row>
        <row r="53">
          <cell r="X53">
            <v>1968.82</v>
          </cell>
          <cell r="Z53" t="str">
            <v>RA</v>
          </cell>
          <cell r="AA53">
            <v>46.534800872327565</v>
          </cell>
          <cell r="AB53">
            <v>0</v>
          </cell>
        </row>
        <row r="54">
          <cell r="X54">
            <v>7201.89</v>
          </cell>
          <cell r="Z54" t="str">
            <v>RA</v>
          </cell>
          <cell r="AA54">
            <v>170.2230356530344</v>
          </cell>
          <cell r="AB54">
            <v>0</v>
          </cell>
        </row>
        <row r="55">
          <cell r="X55">
            <v>1608.78</v>
          </cell>
          <cell r="Z55" t="str">
            <v>RA</v>
          </cell>
          <cell r="AA55">
            <v>38.024937245346528</v>
          </cell>
          <cell r="AB55">
            <v>0</v>
          </cell>
        </row>
        <row r="56">
          <cell r="X56">
            <v>751.4</v>
          </cell>
          <cell r="Z56" t="str">
            <v>RA</v>
          </cell>
          <cell r="AA56">
            <v>17.760003136633586</v>
          </cell>
          <cell r="AB56">
            <v>0</v>
          </cell>
        </row>
        <row r="57">
          <cell r="X57">
            <v>5750.61</v>
          </cell>
          <cell r="Z57" t="str">
            <v>RA</v>
          </cell>
          <cell r="AA57">
            <v>135.92075011652443</v>
          </cell>
          <cell r="AB57">
            <v>0</v>
          </cell>
        </row>
        <row r="58">
          <cell r="X58">
            <v>568.04</v>
          </cell>
          <cell r="Z58" t="str">
            <v/>
          </cell>
          <cell r="AA58">
            <v>13.426127471031863</v>
          </cell>
          <cell r="AB58">
            <v>0</v>
          </cell>
        </row>
        <row r="59">
          <cell r="X59">
            <v>116.88</v>
          </cell>
          <cell r="Z59" t="str">
            <v>RA</v>
          </cell>
          <cell r="AA59">
            <v>2.7625621062147103</v>
          </cell>
          <cell r="AB59">
            <v>0</v>
          </cell>
        </row>
        <row r="60">
          <cell r="X60">
            <v>451.16</v>
          </cell>
          <cell r="Z60" t="str">
            <v>RA</v>
          </cell>
          <cell r="AA60">
            <v>10.663565364817153</v>
          </cell>
          <cell r="AB60">
            <v>0</v>
          </cell>
        </row>
        <row r="61">
          <cell r="X61">
            <v>62815.15</v>
          </cell>
          <cell r="Z61" t="str">
            <v/>
          </cell>
          <cell r="AA61">
            <v>1484.6915904020616</v>
          </cell>
          <cell r="AB61">
            <v>0</v>
          </cell>
        </row>
        <row r="62">
          <cell r="X62">
            <v>4866.1099999999997</v>
          </cell>
          <cell r="Z62" t="str">
            <v>RA</v>
          </cell>
          <cell r="AA62">
            <v>115.01481083737563</v>
          </cell>
          <cell r="AB62">
            <v>0</v>
          </cell>
        </row>
        <row r="63">
          <cell r="X63">
            <v>8257.73</v>
          </cell>
          <cell r="Z63" t="str">
            <v>RA</v>
          </cell>
          <cell r="AA63">
            <v>195.17874727372006</v>
          </cell>
          <cell r="AB63">
            <v>0</v>
          </cell>
        </row>
        <row r="64">
          <cell r="X64">
            <v>23225.39</v>
          </cell>
          <cell r="Z64" t="str">
            <v>RA</v>
          </cell>
          <cell r="AA64">
            <v>548.95262077393966</v>
          </cell>
          <cell r="AB64">
            <v>0</v>
          </cell>
        </row>
        <row r="65">
          <cell r="X65">
            <v>11575.38</v>
          </cell>
          <cell r="Z65" t="str">
            <v>RA</v>
          </cell>
          <cell r="AA65">
            <v>273.59433738052388</v>
          </cell>
          <cell r="AB65">
            <v>0</v>
          </cell>
        </row>
        <row r="66">
          <cell r="X66">
            <v>14890.54</v>
          </cell>
          <cell r="Z66" t="str">
            <v>RA</v>
          </cell>
          <cell r="AA66">
            <v>351.95107413650237</v>
          </cell>
          <cell r="AB66">
            <v>0</v>
          </cell>
        </row>
        <row r="67">
          <cell r="X67">
            <v>70517.55</v>
          </cell>
          <cell r="Z67" t="str">
            <v/>
          </cell>
          <cell r="AA67">
            <v>1666.7446222886822</v>
          </cell>
          <cell r="AB67">
            <v>0</v>
          </cell>
        </row>
        <row r="68">
          <cell r="X68">
            <v>5907.84</v>
          </cell>
          <cell r="Z68" t="str">
            <v>RA</v>
          </cell>
          <cell r="AA68">
            <v>139.63702013671727</v>
          </cell>
          <cell r="AB68">
            <v>0</v>
          </cell>
        </row>
        <row r="69">
          <cell r="X69">
            <v>7242.72</v>
          </cell>
          <cell r="Z69" t="str">
            <v>RA</v>
          </cell>
          <cell r="AA69">
            <v>171.18808879126803</v>
          </cell>
          <cell r="AB69">
            <v>0</v>
          </cell>
        </row>
        <row r="70">
          <cell r="X70">
            <v>6866.34</v>
          </cell>
          <cell r="Z70" t="str">
            <v>RA</v>
          </cell>
          <cell r="AA70">
            <v>162.29201482192261</v>
          </cell>
          <cell r="AB70">
            <v>0</v>
          </cell>
        </row>
        <row r="71">
          <cell r="X71">
            <v>18008.740000000002</v>
          </cell>
          <cell r="Z71" t="str">
            <v>RA</v>
          </cell>
          <cell r="AA71">
            <v>425.65248720630655</v>
          </cell>
          <cell r="AB71">
            <v>0</v>
          </cell>
        </row>
        <row r="72">
          <cell r="X72">
            <v>4024.18</v>
          </cell>
          <cell r="Z72" t="str">
            <v>RA</v>
          </cell>
          <cell r="AA72">
            <v>95.115051134386661</v>
          </cell>
          <cell r="AB72">
            <v>0</v>
          </cell>
        </row>
        <row r="73">
          <cell r="X73">
            <v>4833.8599999999997</v>
          </cell>
          <cell r="Z73" t="str">
            <v>RA</v>
          </cell>
          <cell r="AA73">
            <v>114.2525535827091</v>
          </cell>
          <cell r="AB73">
            <v>0</v>
          </cell>
        </row>
        <row r="74">
          <cell r="X74">
            <v>885.26</v>
          </cell>
          <cell r="Z74" t="str">
            <v>RA</v>
          </cell>
          <cell r="AA74">
            <v>20.923902550886677</v>
          </cell>
          <cell r="AB74">
            <v>0</v>
          </cell>
        </row>
        <row r="75">
          <cell r="X75">
            <v>7600.83</v>
          </cell>
          <cell r="Z75" t="str">
            <v>RA</v>
          </cell>
          <cell r="AA75">
            <v>179.65233516238843</v>
          </cell>
          <cell r="AB75">
            <v>0</v>
          </cell>
        </row>
        <row r="76">
          <cell r="X76">
            <v>4832.28</v>
          </cell>
          <cell r="Z76" t="str">
            <v>RA</v>
          </cell>
          <cell r="AA76">
            <v>114.21520888620141</v>
          </cell>
          <cell r="AB76">
            <v>0</v>
          </cell>
        </row>
        <row r="77">
          <cell r="X77">
            <v>10315.5</v>
          </cell>
          <cell r="Z77" t="str">
            <v>RA</v>
          </cell>
          <cell r="AA77">
            <v>243.81596001589534</v>
          </cell>
          <cell r="AB77">
            <v>0</v>
          </cell>
        </row>
        <row r="78">
          <cell r="X78">
            <v>2688.67</v>
          </cell>
          <cell r="Z78" t="str">
            <v/>
          </cell>
          <cell r="AA78">
            <v>63.549091873000563</v>
          </cell>
          <cell r="AB78">
            <v>0</v>
          </cell>
        </row>
        <row r="79">
          <cell r="X79">
            <v>150.9</v>
          </cell>
          <cell r="Z79" t="str">
            <v>RA</v>
          </cell>
          <cell r="AA79">
            <v>3.5666548753234073</v>
          </cell>
          <cell r="AB79">
            <v>0</v>
          </cell>
        </row>
        <row r="80">
          <cell r="X80">
            <v>120.92</v>
          </cell>
          <cell r="Z80" t="str">
            <v>RA</v>
          </cell>
          <cell r="AA80">
            <v>2.8580510770318512</v>
          </cell>
          <cell r="AB80">
            <v>0</v>
          </cell>
        </row>
        <row r="81">
          <cell r="X81">
            <v>29.16</v>
          </cell>
          <cell r="Z81" t="str">
            <v>RA</v>
          </cell>
          <cell r="AA81">
            <v>0.68922237352173987</v>
          </cell>
          <cell r="AB81">
            <v>0</v>
          </cell>
        </row>
        <row r="82">
          <cell r="X82">
            <v>115.5</v>
          </cell>
          <cell r="Z82" t="str">
            <v>RA</v>
          </cell>
          <cell r="AA82">
            <v>2.7299445864801424</v>
          </cell>
          <cell r="AB82">
            <v>0</v>
          </cell>
        </row>
        <row r="83">
          <cell r="X83">
            <v>702.11</v>
          </cell>
          <cell r="Z83" t="str">
            <v>RA</v>
          </cell>
          <cell r="AA83">
            <v>16.594990420896735</v>
          </cell>
          <cell r="AB83">
            <v>0</v>
          </cell>
        </row>
        <row r="84">
          <cell r="X84">
            <v>116.5</v>
          </cell>
          <cell r="Z84" t="str">
            <v>RA</v>
          </cell>
          <cell r="AA84">
            <v>2.7535804703457716</v>
          </cell>
          <cell r="AB84">
            <v>0</v>
          </cell>
        </row>
        <row r="85">
          <cell r="X85">
            <v>192.64</v>
          </cell>
          <cell r="Z85" t="str">
            <v>RA</v>
          </cell>
          <cell r="AA85">
            <v>4.553216667874759</v>
          </cell>
          <cell r="AB85">
            <v>0</v>
          </cell>
        </row>
        <row r="86">
          <cell r="X86">
            <v>1260.94</v>
          </cell>
          <cell r="Z86" t="str">
            <v>RA</v>
          </cell>
          <cell r="AA86">
            <v>29.803431401526158</v>
          </cell>
          <cell r="AB86">
            <v>0</v>
          </cell>
        </row>
        <row r="87">
          <cell r="X87">
            <v>29668.7</v>
          </cell>
          <cell r="Z87" t="str">
            <v/>
          </cell>
          <cell r="AA87">
            <v>701.24594764418532</v>
          </cell>
          <cell r="AB87">
            <v>0</v>
          </cell>
        </row>
        <row r="88">
          <cell r="X88">
            <v>14.44</v>
          </cell>
          <cell r="Z88" t="str">
            <v>RA</v>
          </cell>
          <cell r="AA88">
            <v>0.34130216301968186</v>
          </cell>
          <cell r="AB88">
            <v>0</v>
          </cell>
        </row>
        <row r="89">
          <cell r="X89">
            <v>37.92</v>
          </cell>
          <cell r="Z89" t="str">
            <v>RA</v>
          </cell>
          <cell r="AA89">
            <v>0.89627271618464943</v>
          </cell>
          <cell r="AB89">
            <v>0</v>
          </cell>
        </row>
        <row r="90">
          <cell r="X90">
            <v>22.28</v>
          </cell>
          <cell r="Z90" t="str">
            <v>RA</v>
          </cell>
          <cell r="AA90">
            <v>0.52660749252621286</v>
          </cell>
          <cell r="AB90">
            <v>0</v>
          </cell>
        </row>
        <row r="91">
          <cell r="X91">
            <v>66.72</v>
          </cell>
          <cell r="Z91" t="str">
            <v>RA</v>
          </cell>
          <cell r="AA91">
            <v>1.5769861715147628</v>
          </cell>
          <cell r="AB91">
            <v>0</v>
          </cell>
        </row>
        <row r="92">
          <cell r="X92">
            <v>137.9</v>
          </cell>
          <cell r="Z92" t="str">
            <v>RA</v>
          </cell>
          <cell r="AA92">
            <v>3.2593883850702308</v>
          </cell>
          <cell r="AB92">
            <v>0</v>
          </cell>
        </row>
        <row r="93">
          <cell r="X93">
            <v>72.930000000000007</v>
          </cell>
          <cell r="Z93" t="str">
            <v>RA</v>
          </cell>
          <cell r="AA93">
            <v>1.7237650103203188</v>
          </cell>
          <cell r="AB93">
            <v>0</v>
          </cell>
        </row>
        <row r="94">
          <cell r="X94">
            <v>30.81</v>
          </cell>
          <cell r="Z94" t="str">
            <v>RA</v>
          </cell>
          <cell r="AA94">
            <v>0.72822158190002761</v>
          </cell>
          <cell r="AB94">
            <v>0</v>
          </cell>
        </row>
        <row r="95">
          <cell r="X95">
            <v>235.51</v>
          </cell>
          <cell r="Z95" t="str">
            <v>RA</v>
          </cell>
          <cell r="AA95">
            <v>5.5664870091942715</v>
          </cell>
          <cell r="AB95">
            <v>0</v>
          </cell>
        </row>
        <row r="96">
          <cell r="X96">
            <v>473.6</v>
          </cell>
          <cell r="Z96" t="str">
            <v>RA</v>
          </cell>
          <cell r="AA96">
            <v>11.193954598761866</v>
          </cell>
          <cell r="AB96">
            <v>0</v>
          </cell>
        </row>
        <row r="97">
          <cell r="X97">
            <v>96.4</v>
          </cell>
          <cell r="Z97" t="str">
            <v>RA</v>
          </cell>
          <cell r="AA97">
            <v>2.2784992046466299</v>
          </cell>
          <cell r="AB97">
            <v>0</v>
          </cell>
        </row>
        <row r="98">
          <cell r="X98">
            <v>156.96</v>
          </cell>
          <cell r="Z98" t="str">
            <v>RA</v>
          </cell>
          <cell r="AA98">
            <v>3.7098883315491187</v>
          </cell>
          <cell r="AB98">
            <v>0</v>
          </cell>
        </row>
        <row r="99">
          <cell r="X99">
            <v>2344.71</v>
          </cell>
          <cell r="Z99" t="str">
            <v>RA</v>
          </cell>
          <cell r="AA99">
            <v>55.419293258578833</v>
          </cell>
          <cell r="AB99">
            <v>0</v>
          </cell>
        </row>
        <row r="100">
          <cell r="X100">
            <v>8281.1</v>
          </cell>
          <cell r="Z100" t="str">
            <v>RA</v>
          </cell>
          <cell r="AA100">
            <v>195.73111787965982</v>
          </cell>
          <cell r="AB100">
            <v>0</v>
          </cell>
        </row>
        <row r="101">
          <cell r="X101">
            <v>232.24</v>
          </cell>
          <cell r="Z101" t="str">
            <v>RA</v>
          </cell>
          <cell r="AA101">
            <v>5.4891976689536648</v>
          </cell>
          <cell r="AB101">
            <v>0</v>
          </cell>
        </row>
        <row r="102">
          <cell r="X102">
            <v>591.51</v>
          </cell>
          <cell r="Z102" t="str">
            <v>RA</v>
          </cell>
          <cell r="AA102">
            <v>13.980861665358175</v>
          </cell>
          <cell r="AB102">
            <v>0</v>
          </cell>
        </row>
        <row r="103">
          <cell r="X103">
            <v>1700.24</v>
          </cell>
          <cell r="Z103" t="str">
            <v>RA</v>
          </cell>
          <cell r="AA103">
            <v>40.186675183696948</v>
          </cell>
          <cell r="AB103">
            <v>0</v>
          </cell>
        </row>
        <row r="104">
          <cell r="X104">
            <v>570.72</v>
          </cell>
          <cell r="Z104" t="str">
            <v>RA</v>
          </cell>
          <cell r="AA104">
            <v>13.489471639791748</v>
          </cell>
          <cell r="AB104">
            <v>0</v>
          </cell>
        </row>
        <row r="105">
          <cell r="X105">
            <v>1217.3399999999999</v>
          </cell>
          <cell r="Z105" t="str">
            <v>RA</v>
          </cell>
          <cell r="AA105">
            <v>28.772906864984733</v>
          </cell>
          <cell r="AB105">
            <v>0</v>
          </cell>
        </row>
        <row r="106">
          <cell r="X106">
            <v>112.74</v>
          </cell>
          <cell r="Z106" t="str">
            <v>RA</v>
          </cell>
          <cell r="AA106">
            <v>2.6647095470110065</v>
          </cell>
          <cell r="AB106">
            <v>0</v>
          </cell>
        </row>
        <row r="107">
          <cell r="X107">
            <v>5400.4</v>
          </cell>
          <cell r="Z107" t="str">
            <v>RA</v>
          </cell>
          <cell r="AA107">
            <v>127.64322722794252</v>
          </cell>
          <cell r="AB107">
            <v>0</v>
          </cell>
        </row>
        <row r="108">
          <cell r="X108">
            <v>7872.23</v>
          </cell>
          <cell r="Z108" t="str">
            <v>RA</v>
          </cell>
          <cell r="AA108">
            <v>186.06711404352009</v>
          </cell>
          <cell r="AB108">
            <v>0</v>
          </cell>
        </row>
        <row r="109">
          <cell r="X109">
            <v>10377.01</v>
          </cell>
          <cell r="Z109" t="str">
            <v/>
          </cell>
          <cell r="AA109">
            <v>245.2698032324702</v>
          </cell>
          <cell r="AB109">
            <v>0</v>
          </cell>
        </row>
        <row r="110">
          <cell r="X110">
            <v>122.01</v>
          </cell>
          <cell r="Z110" t="str">
            <v>RA</v>
          </cell>
          <cell r="AA110">
            <v>2.8838141904453871</v>
          </cell>
          <cell r="AB110">
            <v>0</v>
          </cell>
        </row>
        <row r="111">
          <cell r="X111">
            <v>29.8</v>
          </cell>
          <cell r="Z111" t="str">
            <v>RA</v>
          </cell>
          <cell r="AA111">
            <v>0.70434933919574239</v>
          </cell>
          <cell r="AB111">
            <v>0</v>
          </cell>
        </row>
        <row r="112">
          <cell r="X112">
            <v>82.01</v>
          </cell>
          <cell r="Z112" t="str">
            <v>RA</v>
          </cell>
          <cell r="AA112">
            <v>1.9383788358202294</v>
          </cell>
          <cell r="AB112">
            <v>0</v>
          </cell>
        </row>
        <row r="113">
          <cell r="X113">
            <v>511.61</v>
          </cell>
          <cell r="Z113" t="str">
            <v>RA</v>
          </cell>
          <cell r="AA113">
            <v>12.092354544494423</v>
          </cell>
          <cell r="AB113">
            <v>0</v>
          </cell>
        </row>
        <row r="114">
          <cell r="X114">
            <v>163.30000000000001</v>
          </cell>
          <cell r="Z114" t="str">
            <v>RA</v>
          </cell>
          <cell r="AA114">
            <v>3.8597398352572063</v>
          </cell>
          <cell r="AB114">
            <v>0</v>
          </cell>
        </row>
        <row r="115">
          <cell r="X115">
            <v>502.32</v>
          </cell>
          <cell r="Z115" t="str">
            <v>RA</v>
          </cell>
          <cell r="AA115">
            <v>11.872777183382729</v>
          </cell>
          <cell r="AB115">
            <v>0</v>
          </cell>
        </row>
        <row r="116">
          <cell r="X116">
            <v>194.99</v>
          </cell>
          <cell r="Z116" t="str">
            <v>RA</v>
          </cell>
          <cell r="AA116">
            <v>4.6087609949589874</v>
          </cell>
          <cell r="AB116">
            <v>0</v>
          </cell>
        </row>
        <row r="117">
          <cell r="X117">
            <v>215.52</v>
          </cell>
          <cell r="Z117" t="str">
            <v>RA</v>
          </cell>
          <cell r="AA117">
            <v>5.0940056907203495</v>
          </cell>
          <cell r="AB117">
            <v>0</v>
          </cell>
        </row>
        <row r="118">
          <cell r="X118">
            <v>128.25</v>
          </cell>
          <cell r="Z118" t="str">
            <v>RA</v>
          </cell>
          <cell r="AA118">
            <v>3.0313021057669114</v>
          </cell>
          <cell r="AB118">
            <v>0</v>
          </cell>
        </row>
        <row r="119">
          <cell r="X119">
            <v>58.58</v>
          </cell>
          <cell r="Z119" t="str">
            <v>RA</v>
          </cell>
          <cell r="AA119">
            <v>1.3845900768485433</v>
          </cell>
          <cell r="AB119">
            <v>0</v>
          </cell>
        </row>
        <row r="120">
          <cell r="X120">
            <v>743.34</v>
          </cell>
          <cell r="Z120" t="str">
            <v>RA</v>
          </cell>
          <cell r="AA120">
            <v>17.569497912676617</v>
          </cell>
          <cell r="AB120">
            <v>0</v>
          </cell>
        </row>
        <row r="121">
          <cell r="X121">
            <v>52.06</v>
          </cell>
          <cell r="Z121" t="str">
            <v>RA</v>
          </cell>
          <cell r="AA121">
            <v>1.2304841140446428</v>
          </cell>
          <cell r="AB121">
            <v>0</v>
          </cell>
        </row>
        <row r="122">
          <cell r="X122">
            <v>1043.95</v>
          </cell>
          <cell r="Z122" t="str">
            <v>RA</v>
          </cell>
          <cell r="AA122">
            <v>24.674680961523332</v>
          </cell>
          <cell r="AB122">
            <v>0</v>
          </cell>
        </row>
        <row r="123">
          <cell r="X123">
            <v>3007.19</v>
          </cell>
          <cell r="Z123" t="str">
            <v>RA</v>
          </cell>
          <cell r="AA123">
            <v>71.077593601880693</v>
          </cell>
          <cell r="AB123">
            <v>0</v>
          </cell>
        </row>
        <row r="124">
          <cell r="X124">
            <v>2362.85</v>
          </cell>
          <cell r="Z124" t="str">
            <v>RA</v>
          </cell>
          <cell r="AA124">
            <v>55.848048191901341</v>
          </cell>
          <cell r="AB124">
            <v>0</v>
          </cell>
        </row>
        <row r="125">
          <cell r="X125">
            <v>1159.23</v>
          </cell>
          <cell r="Z125" t="str">
            <v>RA</v>
          </cell>
          <cell r="AA125">
            <v>27.399425653553035</v>
          </cell>
          <cell r="AB125">
            <v>0</v>
          </cell>
        </row>
        <row r="126">
          <cell r="X126">
            <v>14292.39</v>
          </cell>
          <cell r="Z126" t="str">
            <v/>
          </cell>
          <cell r="AA126">
            <v>337.81327020227644</v>
          </cell>
          <cell r="AB126">
            <v>0</v>
          </cell>
        </row>
        <row r="127">
          <cell r="X127">
            <v>546.20000000000005</v>
          </cell>
          <cell r="Z127" t="str">
            <v>RA</v>
          </cell>
          <cell r="AA127">
            <v>12.909919767406528</v>
          </cell>
          <cell r="AB127">
            <v>0</v>
          </cell>
        </row>
        <row r="128">
          <cell r="X128">
            <v>141.63999999999999</v>
          </cell>
          <cell r="Z128" t="str">
            <v>RA</v>
          </cell>
          <cell r="AA128">
            <v>3.3477865907276829</v>
          </cell>
          <cell r="AB128">
            <v>0</v>
          </cell>
        </row>
        <row r="129">
          <cell r="X129">
            <v>910.62</v>
          </cell>
          <cell r="Z129" t="str">
            <v>RA</v>
          </cell>
          <cell r="AA129">
            <v>21.523308565719024</v>
          </cell>
          <cell r="AB129">
            <v>0</v>
          </cell>
        </row>
        <row r="130">
          <cell r="X130">
            <v>1204.45</v>
          </cell>
          <cell r="Z130" t="str">
            <v>RA</v>
          </cell>
          <cell r="AA130">
            <v>28.468240321956777</v>
          </cell>
          <cell r="AB130">
            <v>0</v>
          </cell>
        </row>
        <row r="131">
          <cell r="X131">
            <v>342.16</v>
          </cell>
          <cell r="Z131" t="str">
            <v>RA</v>
          </cell>
          <cell r="AA131">
            <v>8.0872540234635988</v>
          </cell>
          <cell r="AB131">
            <v>0</v>
          </cell>
        </row>
        <row r="132">
          <cell r="X132">
            <v>2535.75</v>
          </cell>
          <cell r="Z132" t="str">
            <v>RA</v>
          </cell>
          <cell r="AA132">
            <v>59.934692512268583</v>
          </cell>
          <cell r="AB132">
            <v>0</v>
          </cell>
        </row>
        <row r="133">
          <cell r="X133">
            <v>62.91</v>
          </cell>
          <cell r="Z133" t="str">
            <v>RA</v>
          </cell>
          <cell r="AA133">
            <v>1.4869334539867165</v>
          </cell>
          <cell r="AB133">
            <v>0</v>
          </cell>
        </row>
        <row r="134">
          <cell r="X134">
            <v>6159.84</v>
          </cell>
          <cell r="Z134" t="str">
            <v>RA</v>
          </cell>
          <cell r="AA134">
            <v>145.59326287085577</v>
          </cell>
          <cell r="AB134">
            <v>0</v>
          </cell>
        </row>
        <row r="135">
          <cell r="X135">
            <v>1273.48</v>
          </cell>
          <cell r="Z135" t="str">
            <v>RA</v>
          </cell>
          <cell r="AA135">
            <v>30.099825385201143</v>
          </cell>
          <cell r="AB135">
            <v>0</v>
          </cell>
        </row>
        <row r="136">
          <cell r="X136">
            <v>1115.3399999999999</v>
          </cell>
          <cell r="Z136" t="str">
            <v>RA</v>
          </cell>
          <cell r="AA136">
            <v>26.362046710690581</v>
          </cell>
          <cell r="AB136">
            <v>0</v>
          </cell>
        </row>
      </sheetData>
      <sheetData sheetId="5" refreshError="1">
        <row r="12">
          <cell r="A12">
            <v>2</v>
          </cell>
          <cell r="Q12" t="str">
            <v>MERCADO PÚBLICO</v>
          </cell>
          <cell r="AA12" t="str">
            <v>.</v>
          </cell>
        </row>
        <row r="15">
          <cell r="M15">
            <v>1</v>
          </cell>
          <cell r="Q15">
            <v>489059.35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 t="str">
            <v/>
          </cell>
        </row>
        <row r="22">
          <cell r="M22">
            <v>3</v>
          </cell>
        </row>
        <row r="23">
          <cell r="M23">
            <v>3</v>
          </cell>
        </row>
        <row r="24">
          <cell r="M24">
            <v>3</v>
          </cell>
        </row>
        <row r="25">
          <cell r="M25">
            <v>3</v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 t="str">
            <v/>
          </cell>
        </row>
        <row r="30">
          <cell r="M30">
            <v>4</v>
          </cell>
        </row>
        <row r="31">
          <cell r="M31">
            <v>4</v>
          </cell>
        </row>
        <row r="32">
          <cell r="M32">
            <v>4</v>
          </cell>
        </row>
        <row r="33">
          <cell r="M33">
            <v>4</v>
          </cell>
        </row>
        <row r="34">
          <cell r="M34">
            <v>4</v>
          </cell>
        </row>
        <row r="35">
          <cell r="M35">
            <v>4</v>
          </cell>
        </row>
        <row r="36">
          <cell r="M36">
            <v>4</v>
          </cell>
        </row>
        <row r="37">
          <cell r="M37">
            <v>4</v>
          </cell>
        </row>
        <row r="38">
          <cell r="M38">
            <v>4</v>
          </cell>
        </row>
        <row r="39">
          <cell r="M39" t="str">
            <v/>
          </cell>
        </row>
        <row r="40">
          <cell r="M40">
            <v>5</v>
          </cell>
        </row>
        <row r="41">
          <cell r="M41">
            <v>5</v>
          </cell>
        </row>
        <row r="42">
          <cell r="M42">
            <v>5</v>
          </cell>
        </row>
        <row r="43">
          <cell r="M43">
            <v>5</v>
          </cell>
        </row>
        <row r="44">
          <cell r="M44">
            <v>5</v>
          </cell>
        </row>
        <row r="45">
          <cell r="M45">
            <v>5</v>
          </cell>
        </row>
        <row r="46">
          <cell r="M46">
            <v>5</v>
          </cell>
        </row>
        <row r="47">
          <cell r="M47">
            <v>5</v>
          </cell>
        </row>
        <row r="48">
          <cell r="M48" t="str">
            <v/>
          </cell>
        </row>
        <row r="49">
          <cell r="M49" t="str">
            <v/>
          </cell>
        </row>
        <row r="50">
          <cell r="M50">
            <v>6</v>
          </cell>
        </row>
        <row r="51">
          <cell r="M51">
            <v>6</v>
          </cell>
        </row>
        <row r="52">
          <cell r="M52">
            <v>6</v>
          </cell>
        </row>
        <row r="53">
          <cell r="M53">
            <v>6</v>
          </cell>
        </row>
        <row r="54">
          <cell r="M54">
            <v>6</v>
          </cell>
        </row>
        <row r="55">
          <cell r="M55">
            <v>6</v>
          </cell>
        </row>
        <row r="56">
          <cell r="M56">
            <v>6</v>
          </cell>
        </row>
        <row r="57">
          <cell r="M57">
            <v>6</v>
          </cell>
        </row>
        <row r="58">
          <cell r="M58" t="str">
            <v/>
          </cell>
        </row>
        <row r="59">
          <cell r="M59">
            <v>6</v>
          </cell>
        </row>
        <row r="60">
          <cell r="M60">
            <v>6</v>
          </cell>
        </row>
        <row r="61">
          <cell r="M61" t="str">
            <v/>
          </cell>
        </row>
        <row r="62">
          <cell r="M62">
            <v>7</v>
          </cell>
        </row>
        <row r="63">
          <cell r="M63">
            <v>7</v>
          </cell>
        </row>
        <row r="64">
          <cell r="M64">
            <v>7</v>
          </cell>
        </row>
        <row r="65">
          <cell r="M65">
            <v>7</v>
          </cell>
        </row>
        <row r="66">
          <cell r="M66">
            <v>7</v>
          </cell>
        </row>
        <row r="67">
          <cell r="M67" t="str">
            <v/>
          </cell>
        </row>
        <row r="68">
          <cell r="M68">
            <v>8</v>
          </cell>
        </row>
        <row r="69">
          <cell r="M69">
            <v>8</v>
          </cell>
        </row>
        <row r="70">
          <cell r="M70">
            <v>8</v>
          </cell>
        </row>
        <row r="71">
          <cell r="M71">
            <v>8</v>
          </cell>
        </row>
        <row r="72">
          <cell r="M72">
            <v>8</v>
          </cell>
        </row>
        <row r="73">
          <cell r="M73">
            <v>8</v>
          </cell>
        </row>
        <row r="74">
          <cell r="M74">
            <v>8</v>
          </cell>
        </row>
        <row r="75">
          <cell r="M75">
            <v>8</v>
          </cell>
        </row>
        <row r="76">
          <cell r="M76">
            <v>8</v>
          </cell>
        </row>
        <row r="77">
          <cell r="M77">
            <v>8</v>
          </cell>
        </row>
        <row r="78">
          <cell r="M78" t="str">
            <v/>
          </cell>
        </row>
        <row r="79">
          <cell r="M79">
            <v>9</v>
          </cell>
        </row>
        <row r="80">
          <cell r="M80">
            <v>9</v>
          </cell>
        </row>
        <row r="81">
          <cell r="M81">
            <v>9</v>
          </cell>
        </row>
        <row r="82">
          <cell r="M82">
            <v>9</v>
          </cell>
        </row>
        <row r="83">
          <cell r="M83">
            <v>9</v>
          </cell>
        </row>
        <row r="84">
          <cell r="M84">
            <v>9</v>
          </cell>
        </row>
        <row r="85">
          <cell r="M85">
            <v>9</v>
          </cell>
        </row>
        <row r="86">
          <cell r="M86">
            <v>9</v>
          </cell>
        </row>
        <row r="87">
          <cell r="M87" t="str">
            <v/>
          </cell>
        </row>
        <row r="88">
          <cell r="M88">
            <v>10</v>
          </cell>
        </row>
        <row r="89">
          <cell r="M89">
            <v>10</v>
          </cell>
        </row>
        <row r="90">
          <cell r="M90">
            <v>10</v>
          </cell>
        </row>
        <row r="91">
          <cell r="M91">
            <v>10</v>
          </cell>
        </row>
        <row r="92">
          <cell r="M92">
            <v>10</v>
          </cell>
        </row>
        <row r="93">
          <cell r="M93">
            <v>10</v>
          </cell>
        </row>
        <row r="94">
          <cell r="M94">
            <v>10</v>
          </cell>
        </row>
        <row r="95">
          <cell r="M95">
            <v>10</v>
          </cell>
        </row>
        <row r="96">
          <cell r="M96">
            <v>10</v>
          </cell>
        </row>
        <row r="97">
          <cell r="M97">
            <v>10</v>
          </cell>
        </row>
        <row r="98">
          <cell r="M98">
            <v>10</v>
          </cell>
        </row>
        <row r="99">
          <cell r="M99">
            <v>10</v>
          </cell>
        </row>
        <row r="100">
          <cell r="M100">
            <v>10</v>
          </cell>
        </row>
        <row r="101">
          <cell r="M101">
            <v>10</v>
          </cell>
        </row>
        <row r="102">
          <cell r="M102">
            <v>10</v>
          </cell>
        </row>
        <row r="103">
          <cell r="M103">
            <v>10</v>
          </cell>
        </row>
        <row r="104">
          <cell r="M104">
            <v>10</v>
          </cell>
        </row>
        <row r="105">
          <cell r="M105">
            <v>10</v>
          </cell>
        </row>
        <row r="106">
          <cell r="M106">
            <v>10</v>
          </cell>
        </row>
        <row r="107">
          <cell r="M107">
            <v>10</v>
          </cell>
        </row>
        <row r="108">
          <cell r="M108">
            <v>10</v>
          </cell>
        </row>
        <row r="109">
          <cell r="M109" t="str">
            <v/>
          </cell>
        </row>
        <row r="110">
          <cell r="M110">
            <v>11</v>
          </cell>
        </row>
        <row r="111">
          <cell r="M111">
            <v>11</v>
          </cell>
        </row>
        <row r="112">
          <cell r="M112">
            <v>11</v>
          </cell>
        </row>
        <row r="113">
          <cell r="M113">
            <v>11</v>
          </cell>
        </row>
        <row r="114">
          <cell r="M114">
            <v>11</v>
          </cell>
        </row>
        <row r="115">
          <cell r="M115">
            <v>11</v>
          </cell>
        </row>
        <row r="116">
          <cell r="M116">
            <v>11</v>
          </cell>
        </row>
        <row r="117">
          <cell r="M117">
            <v>11</v>
          </cell>
        </row>
        <row r="118">
          <cell r="M118">
            <v>11</v>
          </cell>
        </row>
        <row r="119">
          <cell r="M119">
            <v>11</v>
          </cell>
        </row>
        <row r="120">
          <cell r="M120">
            <v>11</v>
          </cell>
        </row>
        <row r="121">
          <cell r="M121">
            <v>11</v>
          </cell>
        </row>
        <row r="122">
          <cell r="M122">
            <v>11</v>
          </cell>
        </row>
        <row r="123">
          <cell r="M123">
            <v>11</v>
          </cell>
        </row>
        <row r="124">
          <cell r="M124">
            <v>11</v>
          </cell>
        </row>
        <row r="125">
          <cell r="M125">
            <v>11</v>
          </cell>
        </row>
        <row r="126">
          <cell r="M126" t="str">
            <v/>
          </cell>
        </row>
        <row r="127">
          <cell r="M127">
            <v>12</v>
          </cell>
        </row>
        <row r="128">
          <cell r="M128">
            <v>12</v>
          </cell>
        </row>
        <row r="129">
          <cell r="M129">
            <v>12</v>
          </cell>
        </row>
        <row r="130">
          <cell r="M130">
            <v>12</v>
          </cell>
        </row>
        <row r="131">
          <cell r="M131">
            <v>12</v>
          </cell>
        </row>
        <row r="132">
          <cell r="M132">
            <v>12</v>
          </cell>
        </row>
        <row r="133">
          <cell r="M133">
            <v>12</v>
          </cell>
        </row>
        <row r="134">
          <cell r="M134">
            <v>12</v>
          </cell>
        </row>
        <row r="135">
          <cell r="M135">
            <v>12</v>
          </cell>
        </row>
        <row r="136">
          <cell r="M136">
            <v>12</v>
          </cell>
        </row>
      </sheetData>
      <sheetData sheetId="6" refreshError="1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</sheetData>
      <sheetData sheetId="7" refreshError="1">
        <row r="10">
          <cell r="G10">
            <v>2</v>
          </cell>
        </row>
      </sheetData>
      <sheetData sheetId="8" refreshError="1"/>
      <sheetData sheetId="9" refreshError="1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27">
          <cell r="A27" t="str">
            <v>F</v>
          </cell>
        </row>
      </sheetData>
      <sheetData sheetId="10" refreshError="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489059.35</v>
          </cell>
          <cell r="AA14">
            <v>11559.34999999998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489059.35</v>
          </cell>
          <cell r="AA24">
            <v>11559.35</v>
          </cell>
          <cell r="AB24">
            <v>0</v>
          </cell>
        </row>
      </sheetData>
      <sheetData sheetId="11" refreshError="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 refreshError="1">
        <row r="7">
          <cell r="O7">
            <v>489059.35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 refreshError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DE SÃO JOÃO DO RIO DO PEIXE</v>
          </cell>
          <cell r="J5" t="str">
            <v>Pavimentação</v>
          </cell>
        </row>
        <row r="6">
          <cell r="F6" t="str">
            <v>SÃO JOÃO DO RIO DO PEIXE / PB</v>
          </cell>
          <cell r="J6" t="str">
            <v xml:space="preserve">Drenagem </v>
          </cell>
        </row>
        <row r="7">
          <cell r="F7" t="str">
            <v>1081694-42</v>
          </cell>
          <cell r="J7" t="str">
            <v>Abastecimento de água</v>
          </cell>
        </row>
        <row r="8">
          <cell r="F8" t="str">
            <v>923828</v>
          </cell>
          <cell r="J8" t="str">
            <v>Esgotamento sanitário</v>
          </cell>
        </row>
        <row r="9">
          <cell r="F9">
            <v>477500</v>
          </cell>
          <cell r="J9" t="str">
            <v>Energia elétrica e iluminação pública</v>
          </cell>
        </row>
        <row r="10">
          <cell r="F10">
            <v>11559.35</v>
          </cell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CONSTRUÇÃO DE CRAS</v>
          </cell>
          <cell r="J16" t="str">
            <v>Instrumentos e ações em planejamento e gestão pública</v>
          </cell>
        </row>
        <row r="17">
          <cell r="F17" t="str">
            <v>CONSTRUÇÃO DE CRAS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PEDRO SOUZA DOS S LEITAO NUNES</v>
          </cell>
        </row>
        <row r="23">
          <cell r="F23" t="str">
            <v>161604632-5</v>
          </cell>
        </row>
      </sheetData>
      <sheetData sheetId="2" refreshError="1"/>
      <sheetData sheetId="3" refreshError="1"/>
      <sheetData sheetId="4" refreshError="1">
        <row r="8">
          <cell r="F8" t="str">
            <v>'[Referência 02-2022.xls]Banco'!$a5:$a$65536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489059.35000000009</v>
          </cell>
          <cell r="Z15" t="str">
            <v/>
          </cell>
          <cell r="AA15">
            <v>11559.34999999998</v>
          </cell>
          <cell r="AB15">
            <v>0</v>
          </cell>
        </row>
        <row r="16">
          <cell r="X16">
            <v>489059.35</v>
          </cell>
          <cell r="Z16" t="str">
            <v/>
          </cell>
          <cell r="AA16">
            <v>11559.34999999998</v>
          </cell>
          <cell r="AB16">
            <v>0</v>
          </cell>
        </row>
        <row r="17">
          <cell r="X17">
            <v>7686.55</v>
          </cell>
          <cell r="Z17" t="str">
            <v/>
          </cell>
          <cell r="AA17">
            <v>181.67840312735009</v>
          </cell>
          <cell r="AB17">
            <v>0</v>
          </cell>
        </row>
        <row r="18">
          <cell r="X18">
            <v>2281.36</v>
          </cell>
          <cell r="Z18" t="str">
            <v>RA</v>
          </cell>
          <cell r="AA18">
            <v>53.921960015691241</v>
          </cell>
          <cell r="AB18">
            <v>0</v>
          </cell>
        </row>
        <row r="19">
          <cell r="X19">
            <v>5354.24</v>
          </cell>
          <cell r="Z19" t="str">
            <v>RA</v>
          </cell>
          <cell r="AA19">
            <v>126.55219482870508</v>
          </cell>
          <cell r="AB19">
            <v>0</v>
          </cell>
        </row>
        <row r="20">
          <cell r="X20">
            <v>50.95</v>
          </cell>
          <cell r="Z20" t="str">
            <v>RA</v>
          </cell>
          <cell r="AA20">
            <v>1.2042482829537946</v>
          </cell>
          <cell r="AB20">
            <v>0</v>
          </cell>
        </row>
        <row r="21">
          <cell r="X21">
            <v>38856.53</v>
          </cell>
          <cell r="Z21" t="str">
            <v/>
          </cell>
          <cell r="AA21">
            <v>918.40843050132673</v>
          </cell>
          <cell r="AB21">
            <v>0</v>
          </cell>
        </row>
        <row r="22">
          <cell r="X22">
            <v>3722.78</v>
          </cell>
          <cell r="Z22" t="str">
            <v>RA</v>
          </cell>
          <cell r="AA22">
            <v>87.991195737286105</v>
          </cell>
          <cell r="AB22">
            <v>0</v>
          </cell>
        </row>
        <row r="23">
          <cell r="X23">
            <v>152.16999999999999</v>
          </cell>
          <cell r="Z23" t="str">
            <v>RA</v>
          </cell>
          <cell r="AA23">
            <v>3.5966724478327556</v>
          </cell>
          <cell r="AB23">
            <v>0</v>
          </cell>
        </row>
        <row r="24">
          <cell r="X24">
            <v>8235.4599999999991</v>
          </cell>
          <cell r="Z24" t="str">
            <v>RA</v>
          </cell>
          <cell r="AA24">
            <v>194.65237614003249</v>
          </cell>
          <cell r="AB24">
            <v>0</v>
          </cell>
        </row>
        <row r="25">
          <cell r="X25">
            <v>4412.6499999999996</v>
          </cell>
          <cell r="Z25" t="str">
            <v>RA</v>
          </cell>
          <cell r="AA25">
            <v>104.29688293966754</v>
          </cell>
          <cell r="AB25">
            <v>0</v>
          </cell>
        </row>
        <row r="26">
          <cell r="X26">
            <v>5481</v>
          </cell>
          <cell r="Z26" t="str">
            <v>RA</v>
          </cell>
          <cell r="AA26">
            <v>129.54827946751223</v>
          </cell>
          <cell r="AB26">
            <v>0</v>
          </cell>
        </row>
        <row r="27">
          <cell r="X27">
            <v>12887.11</v>
          </cell>
          <cell r="Z27" t="str">
            <v>RA</v>
          </cell>
          <cell r="AA27">
            <v>304.59823532358536</v>
          </cell>
          <cell r="AB27">
            <v>0</v>
          </cell>
        </row>
        <row r="28">
          <cell r="X28">
            <v>3965.36</v>
          </cell>
          <cell r="Z28" t="str">
            <v>RA</v>
          </cell>
          <cell r="AA28">
            <v>93.724788445410383</v>
          </cell>
          <cell r="AB28">
            <v>0</v>
          </cell>
        </row>
        <row r="29">
          <cell r="X29">
            <v>110580.35</v>
          </cell>
          <cell r="Z29" t="str">
            <v/>
          </cell>
          <cell r="AA29">
            <v>2613.6643104206014</v>
          </cell>
          <cell r="AB29">
            <v>0</v>
          </cell>
        </row>
        <row r="30">
          <cell r="X30">
            <v>11589.17</v>
          </cell>
          <cell r="Z30" t="str">
            <v>RA</v>
          </cell>
          <cell r="AA30">
            <v>273.92027621903094</v>
          </cell>
          <cell r="AB30">
            <v>0</v>
          </cell>
        </row>
        <row r="31">
          <cell r="X31">
            <v>10020.049999999999</v>
          </cell>
          <cell r="Z31" t="str">
            <v>RA</v>
          </cell>
          <cell r="AA31">
            <v>236.83273812779524</v>
          </cell>
          <cell r="AB31">
            <v>0</v>
          </cell>
        </row>
        <row r="32">
          <cell r="X32">
            <v>495.24</v>
          </cell>
          <cell r="Z32" t="str">
            <v>RA</v>
          </cell>
          <cell r="AA32">
            <v>11.705435125614077</v>
          </cell>
          <cell r="AB32">
            <v>0</v>
          </cell>
        </row>
        <row r="33">
          <cell r="X33">
            <v>10748.44</v>
          </cell>
          <cell r="Z33" t="str">
            <v>RA</v>
          </cell>
          <cell r="AA33">
            <v>254.04887957668075</v>
          </cell>
          <cell r="AB33">
            <v>0</v>
          </cell>
        </row>
        <row r="34">
          <cell r="X34">
            <v>10057.25</v>
          </cell>
          <cell r="Z34" t="str">
            <v>RA</v>
          </cell>
          <cell r="AA34">
            <v>237.71199300759665</v>
          </cell>
          <cell r="AB34">
            <v>0</v>
          </cell>
        </row>
        <row r="35">
          <cell r="X35">
            <v>753.9</v>
          </cell>
          <cell r="Z35" t="str">
            <v>RA</v>
          </cell>
          <cell r="AA35">
            <v>17.819092846297657</v>
          </cell>
          <cell r="AB35">
            <v>0</v>
          </cell>
        </row>
        <row r="36">
          <cell r="X36">
            <v>52453.08</v>
          </cell>
          <cell r="Z36" t="str">
            <v>RA</v>
          </cell>
          <cell r="AA36">
            <v>1239.7749072745441</v>
          </cell>
          <cell r="AB36">
            <v>0</v>
          </cell>
        </row>
        <row r="37">
          <cell r="X37">
            <v>9417.32</v>
          </cell>
          <cell r="Z37" t="str">
            <v>RA</v>
          </cell>
          <cell r="AA37">
            <v>222.58668184546471</v>
          </cell>
          <cell r="AB37">
            <v>0</v>
          </cell>
        </row>
        <row r="38">
          <cell r="X38">
            <v>5045.8999999999996</v>
          </cell>
          <cell r="Z38" t="str">
            <v>RA</v>
          </cell>
          <cell r="AA38">
            <v>119.26430639757706</v>
          </cell>
          <cell r="AB38">
            <v>0</v>
          </cell>
        </row>
        <row r="39">
          <cell r="X39">
            <v>102929.57</v>
          </cell>
          <cell r="Z39" t="str">
            <v/>
          </cell>
          <cell r="AA39">
            <v>2432.8313628591241</v>
          </cell>
          <cell r="AB39">
            <v>0</v>
          </cell>
        </row>
        <row r="40">
          <cell r="X40">
            <v>34853.550000000003</v>
          </cell>
          <cell r="Z40" t="str">
            <v>RA</v>
          </cell>
          <cell r="AA40">
            <v>823.79446010489164</v>
          </cell>
          <cell r="AB40">
            <v>0</v>
          </cell>
        </row>
        <row r="41">
          <cell r="X41">
            <v>4356.07</v>
          </cell>
          <cell r="Z41" t="str">
            <v>RA</v>
          </cell>
          <cell r="AA41">
            <v>102.95956463055025</v>
          </cell>
          <cell r="AB41">
            <v>0</v>
          </cell>
        </row>
        <row r="42">
          <cell r="X42">
            <v>22059.8</v>
          </cell>
          <cell r="Z42" t="str">
            <v>RA</v>
          </cell>
          <cell r="AA42">
            <v>521.4028708990013</v>
          </cell>
          <cell r="AB42">
            <v>0</v>
          </cell>
        </row>
        <row r="43">
          <cell r="X43">
            <v>2888.28</v>
          </cell>
          <cell r="Z43" t="str">
            <v>RA</v>
          </cell>
          <cell r="AA43">
            <v>68.267050651418757</v>
          </cell>
          <cell r="AB43">
            <v>0</v>
          </cell>
        </row>
        <row r="44">
          <cell r="X44">
            <v>11814.76</v>
          </cell>
          <cell r="Z44" t="str">
            <v>RA</v>
          </cell>
          <cell r="AA44">
            <v>279.25229526027817</v>
          </cell>
          <cell r="AB44">
            <v>0</v>
          </cell>
        </row>
        <row r="45">
          <cell r="X45">
            <v>16105.33</v>
          </cell>
          <cell r="Z45" t="str">
            <v>RA</v>
          </cell>
          <cell r="AA45">
            <v>380.66370949762972</v>
          </cell>
          <cell r="AB45">
            <v>0</v>
          </cell>
        </row>
        <row r="46">
          <cell r="X46">
            <v>3254.09</v>
          </cell>
          <cell r="Z46" t="str">
            <v>RA</v>
          </cell>
          <cell r="AA46">
            <v>76.913293328304476</v>
          </cell>
          <cell r="AB46">
            <v>0</v>
          </cell>
        </row>
        <row r="47">
          <cell r="X47">
            <v>7597.69</v>
          </cell>
          <cell r="Z47" t="str">
            <v>RA</v>
          </cell>
          <cell r="AA47">
            <v>179.57811848705032</v>
          </cell>
          <cell r="AB47">
            <v>0</v>
          </cell>
        </row>
        <row r="48">
          <cell r="X48">
            <v>38646.879999999997</v>
          </cell>
          <cell r="Z48" t="str">
            <v/>
          </cell>
          <cell r="AA48">
            <v>913.45316744889772</v>
          </cell>
          <cell r="AB48">
            <v>0</v>
          </cell>
        </row>
        <row r="49">
          <cell r="X49">
            <v>38078.839999999997</v>
          </cell>
          <cell r="Z49" t="str">
            <v/>
          </cell>
          <cell r="AA49">
            <v>900.02703997786591</v>
          </cell>
          <cell r="AB49">
            <v>0</v>
          </cell>
        </row>
        <row r="50">
          <cell r="X50">
            <v>6446.79</v>
          </cell>
          <cell r="Z50" t="str">
            <v>RA</v>
          </cell>
          <cell r="AA50">
            <v>152.375579746098</v>
          </cell>
          <cell r="AB50">
            <v>0</v>
          </cell>
        </row>
        <row r="51">
          <cell r="X51">
            <v>7142.39</v>
          </cell>
          <cell r="Z51" t="str">
            <v>RA</v>
          </cell>
          <cell r="AA51">
            <v>168.81670056302949</v>
          </cell>
          <cell r="AB51">
            <v>0</v>
          </cell>
        </row>
        <row r="52">
          <cell r="X52">
            <v>7208.16</v>
          </cell>
          <cell r="Z52" t="str">
            <v>RA</v>
          </cell>
          <cell r="AA52">
            <v>170.3712326448719</v>
          </cell>
          <cell r="AB52">
            <v>0</v>
          </cell>
        </row>
        <row r="53">
          <cell r="X53">
            <v>1968.82</v>
          </cell>
          <cell r="Z53" t="str">
            <v>RA</v>
          </cell>
          <cell r="AA53">
            <v>46.534800872327565</v>
          </cell>
          <cell r="AB53">
            <v>0</v>
          </cell>
        </row>
        <row r="54">
          <cell r="X54">
            <v>7201.89</v>
          </cell>
          <cell r="Z54" t="str">
            <v>RA</v>
          </cell>
          <cell r="AA54">
            <v>170.2230356530344</v>
          </cell>
          <cell r="AB54">
            <v>0</v>
          </cell>
        </row>
        <row r="55">
          <cell r="X55">
            <v>1608.78</v>
          </cell>
          <cell r="Z55" t="str">
            <v>RA</v>
          </cell>
          <cell r="AA55">
            <v>38.024937245346528</v>
          </cell>
          <cell r="AB55">
            <v>0</v>
          </cell>
        </row>
        <row r="56">
          <cell r="X56">
            <v>751.4</v>
          </cell>
          <cell r="Z56" t="str">
            <v>RA</v>
          </cell>
          <cell r="AA56">
            <v>17.760003136633586</v>
          </cell>
          <cell r="AB56">
            <v>0</v>
          </cell>
        </row>
        <row r="57">
          <cell r="X57">
            <v>5750.61</v>
          </cell>
          <cell r="Z57" t="str">
            <v>RA</v>
          </cell>
          <cell r="AA57">
            <v>135.92075011652443</v>
          </cell>
          <cell r="AB57">
            <v>0</v>
          </cell>
        </row>
        <row r="58">
          <cell r="X58">
            <v>568.04</v>
          </cell>
          <cell r="Z58" t="str">
            <v/>
          </cell>
          <cell r="AA58">
            <v>13.426127471031863</v>
          </cell>
          <cell r="AB58">
            <v>0</v>
          </cell>
        </row>
        <row r="59">
          <cell r="X59">
            <v>116.88</v>
          </cell>
          <cell r="Z59" t="str">
            <v>RA</v>
          </cell>
          <cell r="AA59">
            <v>2.7625621062147103</v>
          </cell>
          <cell r="AB59">
            <v>0</v>
          </cell>
        </row>
        <row r="60">
          <cell r="X60">
            <v>451.16</v>
          </cell>
          <cell r="Z60" t="str">
            <v>RA</v>
          </cell>
          <cell r="AA60">
            <v>10.663565364817153</v>
          </cell>
          <cell r="AB60">
            <v>0</v>
          </cell>
        </row>
        <row r="61">
          <cell r="X61">
            <v>62815.15</v>
          </cell>
          <cell r="Z61" t="str">
            <v/>
          </cell>
          <cell r="AA61">
            <v>1484.6915904020616</v>
          </cell>
          <cell r="AB61">
            <v>0</v>
          </cell>
        </row>
        <row r="62">
          <cell r="X62">
            <v>4866.1099999999997</v>
          </cell>
          <cell r="Z62" t="str">
            <v>RA</v>
          </cell>
          <cell r="AA62">
            <v>115.01481083737563</v>
          </cell>
          <cell r="AB62">
            <v>0</v>
          </cell>
        </row>
        <row r="63">
          <cell r="X63">
            <v>8257.73</v>
          </cell>
          <cell r="Z63" t="str">
            <v>RA</v>
          </cell>
          <cell r="AA63">
            <v>195.17874727372006</v>
          </cell>
          <cell r="AB63">
            <v>0</v>
          </cell>
        </row>
        <row r="64">
          <cell r="X64">
            <v>23225.39</v>
          </cell>
          <cell r="Z64" t="str">
            <v>RA</v>
          </cell>
          <cell r="AA64">
            <v>548.95262077393966</v>
          </cell>
          <cell r="AB64">
            <v>0</v>
          </cell>
        </row>
        <row r="65">
          <cell r="X65">
            <v>11575.38</v>
          </cell>
          <cell r="Z65" t="str">
            <v>RA</v>
          </cell>
          <cell r="AA65">
            <v>273.59433738052388</v>
          </cell>
          <cell r="AB65">
            <v>0</v>
          </cell>
        </row>
        <row r="66">
          <cell r="X66">
            <v>14890.54</v>
          </cell>
          <cell r="Z66" t="str">
            <v>RA</v>
          </cell>
          <cell r="AA66">
            <v>351.95107413650237</v>
          </cell>
          <cell r="AB66">
            <v>0</v>
          </cell>
        </row>
        <row r="67">
          <cell r="X67">
            <v>70517.55</v>
          </cell>
          <cell r="Z67" t="str">
            <v/>
          </cell>
          <cell r="AA67">
            <v>1666.7446222886822</v>
          </cell>
          <cell r="AB67">
            <v>0</v>
          </cell>
        </row>
        <row r="68">
          <cell r="X68">
            <v>5907.84</v>
          </cell>
          <cell r="Z68" t="str">
            <v>RA</v>
          </cell>
          <cell r="AA68">
            <v>139.63702013671727</v>
          </cell>
          <cell r="AB68">
            <v>0</v>
          </cell>
        </row>
        <row r="69">
          <cell r="X69">
            <v>7242.72</v>
          </cell>
          <cell r="Z69" t="str">
            <v>RA</v>
          </cell>
          <cell r="AA69">
            <v>171.18808879126803</v>
          </cell>
          <cell r="AB69">
            <v>0</v>
          </cell>
        </row>
        <row r="70">
          <cell r="X70">
            <v>6866.34</v>
          </cell>
          <cell r="Z70" t="str">
            <v>RA</v>
          </cell>
          <cell r="AA70">
            <v>162.29201482192261</v>
          </cell>
          <cell r="AB70">
            <v>0</v>
          </cell>
        </row>
        <row r="71">
          <cell r="X71">
            <v>18008.740000000002</v>
          </cell>
          <cell r="Z71" t="str">
            <v>RA</v>
          </cell>
          <cell r="AA71">
            <v>425.65248720630655</v>
          </cell>
          <cell r="AB71">
            <v>0</v>
          </cell>
        </row>
        <row r="72">
          <cell r="X72">
            <v>4024.18</v>
          </cell>
          <cell r="Z72" t="str">
            <v>RA</v>
          </cell>
          <cell r="AA72">
            <v>95.115051134386661</v>
          </cell>
          <cell r="AB72">
            <v>0</v>
          </cell>
        </row>
        <row r="73">
          <cell r="X73">
            <v>4833.8599999999997</v>
          </cell>
          <cell r="Z73" t="str">
            <v>RA</v>
          </cell>
          <cell r="AA73">
            <v>114.2525535827091</v>
          </cell>
          <cell r="AB73">
            <v>0</v>
          </cell>
        </row>
        <row r="74">
          <cell r="X74">
            <v>885.26</v>
          </cell>
          <cell r="Z74" t="str">
            <v>RA</v>
          </cell>
          <cell r="AA74">
            <v>20.923902550886677</v>
          </cell>
          <cell r="AB74">
            <v>0</v>
          </cell>
        </row>
        <row r="75">
          <cell r="X75">
            <v>7600.83</v>
          </cell>
          <cell r="Z75" t="str">
            <v>RA</v>
          </cell>
          <cell r="AA75">
            <v>179.65233516238843</v>
          </cell>
          <cell r="AB75">
            <v>0</v>
          </cell>
        </row>
        <row r="76">
          <cell r="X76">
            <v>4832.28</v>
          </cell>
          <cell r="Z76" t="str">
            <v>RA</v>
          </cell>
          <cell r="AA76">
            <v>114.21520888620141</v>
          </cell>
          <cell r="AB76">
            <v>0</v>
          </cell>
        </row>
        <row r="77">
          <cell r="X77">
            <v>10315.5</v>
          </cell>
          <cell r="Z77" t="str">
            <v>RA</v>
          </cell>
          <cell r="AA77">
            <v>243.81596001589534</v>
          </cell>
          <cell r="AB77">
            <v>0</v>
          </cell>
        </row>
        <row r="78">
          <cell r="X78">
            <v>2688.67</v>
          </cell>
          <cell r="Z78" t="str">
            <v/>
          </cell>
          <cell r="AA78">
            <v>63.549091873000563</v>
          </cell>
          <cell r="AB78">
            <v>0</v>
          </cell>
        </row>
        <row r="79">
          <cell r="X79">
            <v>150.9</v>
          </cell>
          <cell r="Z79" t="str">
            <v>RA</v>
          </cell>
          <cell r="AA79">
            <v>3.5666548753234073</v>
          </cell>
          <cell r="AB79">
            <v>0</v>
          </cell>
        </row>
        <row r="80">
          <cell r="X80">
            <v>120.92</v>
          </cell>
          <cell r="Z80" t="str">
            <v>RA</v>
          </cell>
          <cell r="AA80">
            <v>2.8580510770318512</v>
          </cell>
          <cell r="AB80">
            <v>0</v>
          </cell>
        </row>
        <row r="81">
          <cell r="X81">
            <v>29.16</v>
          </cell>
          <cell r="Z81" t="str">
            <v>RA</v>
          </cell>
          <cell r="AA81">
            <v>0.68922237352173987</v>
          </cell>
          <cell r="AB81">
            <v>0</v>
          </cell>
        </row>
        <row r="82">
          <cell r="X82">
            <v>115.5</v>
          </cell>
          <cell r="Z82" t="str">
            <v>RA</v>
          </cell>
          <cell r="AA82">
            <v>2.7299445864801424</v>
          </cell>
          <cell r="AB82">
            <v>0</v>
          </cell>
        </row>
        <row r="83">
          <cell r="X83">
            <v>702.11</v>
          </cell>
          <cell r="Z83" t="str">
            <v>RA</v>
          </cell>
          <cell r="AA83">
            <v>16.594990420896735</v>
          </cell>
          <cell r="AB83">
            <v>0</v>
          </cell>
        </row>
        <row r="84">
          <cell r="X84">
            <v>116.5</v>
          </cell>
          <cell r="Z84" t="str">
            <v>RA</v>
          </cell>
          <cell r="AA84">
            <v>2.7535804703457716</v>
          </cell>
          <cell r="AB84">
            <v>0</v>
          </cell>
        </row>
        <row r="85">
          <cell r="X85">
            <v>192.64</v>
          </cell>
          <cell r="Z85" t="str">
            <v>RA</v>
          </cell>
          <cell r="AA85">
            <v>4.553216667874759</v>
          </cell>
          <cell r="AB85">
            <v>0</v>
          </cell>
        </row>
        <row r="86">
          <cell r="X86">
            <v>1260.94</v>
          </cell>
          <cell r="Z86" t="str">
            <v>RA</v>
          </cell>
          <cell r="AA86">
            <v>29.803431401526158</v>
          </cell>
          <cell r="AB86">
            <v>0</v>
          </cell>
        </row>
        <row r="87">
          <cell r="X87">
            <v>29668.7</v>
          </cell>
          <cell r="Z87" t="str">
            <v/>
          </cell>
          <cell r="AA87">
            <v>701.24594764418532</v>
          </cell>
          <cell r="AB87">
            <v>0</v>
          </cell>
        </row>
        <row r="88">
          <cell r="X88">
            <v>14.44</v>
          </cell>
          <cell r="Z88" t="str">
            <v>RA</v>
          </cell>
          <cell r="AA88">
            <v>0.34130216301968186</v>
          </cell>
          <cell r="AB88">
            <v>0</v>
          </cell>
        </row>
        <row r="89">
          <cell r="X89">
            <v>37.92</v>
          </cell>
          <cell r="Z89" t="str">
            <v>RA</v>
          </cell>
          <cell r="AA89">
            <v>0.89627271618464943</v>
          </cell>
          <cell r="AB89">
            <v>0</v>
          </cell>
        </row>
        <row r="90">
          <cell r="X90">
            <v>22.28</v>
          </cell>
          <cell r="Z90" t="str">
            <v>RA</v>
          </cell>
          <cell r="AA90">
            <v>0.52660749252621286</v>
          </cell>
          <cell r="AB90">
            <v>0</v>
          </cell>
        </row>
        <row r="91">
          <cell r="X91">
            <v>66.72</v>
          </cell>
          <cell r="Z91" t="str">
            <v>RA</v>
          </cell>
          <cell r="AA91">
            <v>1.5769861715147628</v>
          </cell>
          <cell r="AB91">
            <v>0</v>
          </cell>
        </row>
        <row r="92">
          <cell r="X92">
            <v>137.9</v>
          </cell>
          <cell r="Z92" t="str">
            <v>RA</v>
          </cell>
          <cell r="AA92">
            <v>3.2593883850702308</v>
          </cell>
          <cell r="AB92">
            <v>0</v>
          </cell>
        </row>
        <row r="93">
          <cell r="X93">
            <v>72.930000000000007</v>
          </cell>
          <cell r="Z93" t="str">
            <v>RA</v>
          </cell>
          <cell r="AA93">
            <v>1.7237650103203188</v>
          </cell>
          <cell r="AB93">
            <v>0</v>
          </cell>
        </row>
        <row r="94">
          <cell r="X94">
            <v>30.81</v>
          </cell>
          <cell r="Z94" t="str">
            <v>RA</v>
          </cell>
          <cell r="AA94">
            <v>0.72822158190002761</v>
          </cell>
          <cell r="AB94">
            <v>0</v>
          </cell>
        </row>
        <row r="95">
          <cell r="X95">
            <v>235.51</v>
          </cell>
          <cell r="Z95" t="str">
            <v>RA</v>
          </cell>
          <cell r="AA95">
            <v>5.5664870091942715</v>
          </cell>
          <cell r="AB95">
            <v>0</v>
          </cell>
        </row>
        <row r="96">
          <cell r="X96">
            <v>473.6</v>
          </cell>
          <cell r="Z96" t="str">
            <v>RA</v>
          </cell>
          <cell r="AA96">
            <v>11.193954598761866</v>
          </cell>
          <cell r="AB96">
            <v>0</v>
          </cell>
        </row>
        <row r="97">
          <cell r="X97">
            <v>96.4</v>
          </cell>
          <cell r="Z97" t="str">
            <v>RA</v>
          </cell>
          <cell r="AA97">
            <v>2.2784992046466299</v>
          </cell>
          <cell r="AB97">
            <v>0</v>
          </cell>
        </row>
        <row r="98">
          <cell r="X98">
            <v>156.96</v>
          </cell>
          <cell r="Z98" t="str">
            <v>RA</v>
          </cell>
          <cell r="AA98">
            <v>3.7098883315491187</v>
          </cell>
          <cell r="AB98">
            <v>0</v>
          </cell>
        </row>
        <row r="99">
          <cell r="X99">
            <v>2344.71</v>
          </cell>
          <cell r="Z99" t="str">
            <v>RA</v>
          </cell>
          <cell r="AA99">
            <v>55.419293258578833</v>
          </cell>
          <cell r="AB99">
            <v>0</v>
          </cell>
        </row>
        <row r="100">
          <cell r="X100">
            <v>8281.1</v>
          </cell>
          <cell r="Z100" t="str">
            <v>RA</v>
          </cell>
          <cell r="AA100">
            <v>195.73111787965982</v>
          </cell>
          <cell r="AB100">
            <v>0</v>
          </cell>
        </row>
        <row r="101">
          <cell r="X101">
            <v>232.24</v>
          </cell>
          <cell r="Z101" t="str">
            <v>RA</v>
          </cell>
          <cell r="AA101">
            <v>5.4891976689536648</v>
          </cell>
          <cell r="AB101">
            <v>0</v>
          </cell>
        </row>
        <row r="102">
          <cell r="X102">
            <v>591.51</v>
          </cell>
          <cell r="Z102" t="str">
            <v>RA</v>
          </cell>
          <cell r="AA102">
            <v>13.980861665358175</v>
          </cell>
          <cell r="AB102">
            <v>0</v>
          </cell>
        </row>
        <row r="103">
          <cell r="X103">
            <v>1700.24</v>
          </cell>
          <cell r="Z103" t="str">
            <v>RA</v>
          </cell>
          <cell r="AA103">
            <v>40.186675183696948</v>
          </cell>
          <cell r="AB103">
            <v>0</v>
          </cell>
        </row>
        <row r="104">
          <cell r="X104">
            <v>570.72</v>
          </cell>
          <cell r="Z104" t="str">
            <v>RA</v>
          </cell>
          <cell r="AA104">
            <v>13.489471639791748</v>
          </cell>
          <cell r="AB104">
            <v>0</v>
          </cell>
        </row>
        <row r="105">
          <cell r="X105">
            <v>1217.3399999999999</v>
          </cell>
          <cell r="Z105" t="str">
            <v>RA</v>
          </cell>
          <cell r="AA105">
            <v>28.772906864984733</v>
          </cell>
          <cell r="AB105">
            <v>0</v>
          </cell>
        </row>
        <row r="106">
          <cell r="X106">
            <v>112.74</v>
          </cell>
          <cell r="Z106" t="str">
            <v>RA</v>
          </cell>
          <cell r="AA106">
            <v>2.6647095470110065</v>
          </cell>
          <cell r="AB106">
            <v>0</v>
          </cell>
        </row>
        <row r="107">
          <cell r="X107">
            <v>5400.4</v>
          </cell>
          <cell r="Z107" t="str">
            <v>RA</v>
          </cell>
          <cell r="AA107">
            <v>127.64322722794252</v>
          </cell>
          <cell r="AB107">
            <v>0</v>
          </cell>
        </row>
        <row r="108">
          <cell r="X108">
            <v>7872.23</v>
          </cell>
          <cell r="Z108" t="str">
            <v>RA</v>
          </cell>
          <cell r="AA108">
            <v>186.06711404352009</v>
          </cell>
          <cell r="AB108">
            <v>0</v>
          </cell>
        </row>
        <row r="109">
          <cell r="X109">
            <v>10377.01</v>
          </cell>
          <cell r="Z109" t="str">
            <v/>
          </cell>
          <cell r="AA109">
            <v>245.2698032324702</v>
          </cell>
          <cell r="AB109">
            <v>0</v>
          </cell>
        </row>
        <row r="110">
          <cell r="X110">
            <v>122.01</v>
          </cell>
          <cell r="Z110" t="str">
            <v>RA</v>
          </cell>
          <cell r="AA110">
            <v>2.8838141904453871</v>
          </cell>
          <cell r="AB110">
            <v>0</v>
          </cell>
        </row>
        <row r="111">
          <cell r="X111">
            <v>29.8</v>
          </cell>
          <cell r="Z111" t="str">
            <v>RA</v>
          </cell>
          <cell r="AA111">
            <v>0.70434933919574239</v>
          </cell>
          <cell r="AB111">
            <v>0</v>
          </cell>
        </row>
        <row r="112">
          <cell r="X112">
            <v>82.01</v>
          </cell>
          <cell r="Z112" t="str">
            <v>RA</v>
          </cell>
          <cell r="AA112">
            <v>1.9383788358202294</v>
          </cell>
          <cell r="AB112">
            <v>0</v>
          </cell>
        </row>
        <row r="113">
          <cell r="X113">
            <v>511.61</v>
          </cell>
          <cell r="Z113" t="str">
            <v>RA</v>
          </cell>
          <cell r="AA113">
            <v>12.092354544494423</v>
          </cell>
          <cell r="AB113">
            <v>0</v>
          </cell>
        </row>
        <row r="114">
          <cell r="X114">
            <v>163.30000000000001</v>
          </cell>
          <cell r="Z114" t="str">
            <v>RA</v>
          </cell>
          <cell r="AA114">
            <v>3.8597398352572063</v>
          </cell>
          <cell r="AB114">
            <v>0</v>
          </cell>
        </row>
        <row r="115">
          <cell r="X115">
            <v>502.32</v>
          </cell>
          <cell r="Z115" t="str">
            <v>RA</v>
          </cell>
          <cell r="AA115">
            <v>11.872777183382729</v>
          </cell>
          <cell r="AB115">
            <v>0</v>
          </cell>
        </row>
        <row r="116">
          <cell r="X116">
            <v>194.99</v>
          </cell>
          <cell r="Z116" t="str">
            <v>RA</v>
          </cell>
          <cell r="AA116">
            <v>4.6087609949589874</v>
          </cell>
          <cell r="AB116">
            <v>0</v>
          </cell>
        </row>
        <row r="117">
          <cell r="X117">
            <v>215.52</v>
          </cell>
          <cell r="Z117" t="str">
            <v>RA</v>
          </cell>
          <cell r="AA117">
            <v>5.0940056907203495</v>
          </cell>
          <cell r="AB117">
            <v>0</v>
          </cell>
        </row>
        <row r="118">
          <cell r="X118">
            <v>128.25</v>
          </cell>
          <cell r="Z118" t="str">
            <v>RA</v>
          </cell>
          <cell r="AA118">
            <v>3.0313021057669114</v>
          </cell>
          <cell r="AB118">
            <v>0</v>
          </cell>
        </row>
        <row r="119">
          <cell r="X119">
            <v>58.58</v>
          </cell>
          <cell r="Z119" t="str">
            <v>RA</v>
          </cell>
          <cell r="AA119">
            <v>1.3845900768485433</v>
          </cell>
          <cell r="AB119">
            <v>0</v>
          </cell>
        </row>
        <row r="120">
          <cell r="X120">
            <v>743.34</v>
          </cell>
          <cell r="Z120" t="str">
            <v>RA</v>
          </cell>
          <cell r="AA120">
            <v>17.569497912676617</v>
          </cell>
          <cell r="AB120">
            <v>0</v>
          </cell>
        </row>
        <row r="121">
          <cell r="X121">
            <v>52.06</v>
          </cell>
          <cell r="Z121" t="str">
            <v>RA</v>
          </cell>
          <cell r="AA121">
            <v>1.2304841140446428</v>
          </cell>
          <cell r="AB121">
            <v>0</v>
          </cell>
        </row>
        <row r="122">
          <cell r="X122">
            <v>1043.95</v>
          </cell>
          <cell r="Z122" t="str">
            <v>RA</v>
          </cell>
          <cell r="AA122">
            <v>24.674680961523332</v>
          </cell>
          <cell r="AB122">
            <v>0</v>
          </cell>
        </row>
        <row r="123">
          <cell r="X123">
            <v>3007.19</v>
          </cell>
          <cell r="Z123" t="str">
            <v>RA</v>
          </cell>
          <cell r="AA123">
            <v>71.077593601880693</v>
          </cell>
          <cell r="AB123">
            <v>0</v>
          </cell>
        </row>
        <row r="124">
          <cell r="X124">
            <v>2362.85</v>
          </cell>
          <cell r="Z124" t="str">
            <v>RA</v>
          </cell>
          <cell r="AA124">
            <v>55.848048191901341</v>
          </cell>
          <cell r="AB124">
            <v>0</v>
          </cell>
        </row>
        <row r="125">
          <cell r="X125">
            <v>1159.23</v>
          </cell>
          <cell r="Z125" t="str">
            <v>RA</v>
          </cell>
          <cell r="AA125">
            <v>27.399425653553035</v>
          </cell>
          <cell r="AB125">
            <v>0</v>
          </cell>
        </row>
        <row r="126">
          <cell r="X126">
            <v>14292.39</v>
          </cell>
          <cell r="Z126" t="str">
            <v/>
          </cell>
          <cell r="AA126">
            <v>337.81327020227644</v>
          </cell>
          <cell r="AB126">
            <v>0</v>
          </cell>
        </row>
        <row r="127">
          <cell r="X127">
            <v>546.20000000000005</v>
          </cell>
          <cell r="Z127" t="str">
            <v>RA</v>
          </cell>
          <cell r="AA127">
            <v>12.909919767406528</v>
          </cell>
          <cell r="AB127">
            <v>0</v>
          </cell>
        </row>
        <row r="128">
          <cell r="X128">
            <v>141.63999999999999</v>
          </cell>
          <cell r="Z128" t="str">
            <v>RA</v>
          </cell>
          <cell r="AA128">
            <v>3.3477865907276829</v>
          </cell>
          <cell r="AB128">
            <v>0</v>
          </cell>
        </row>
        <row r="129">
          <cell r="X129">
            <v>910.62</v>
          </cell>
          <cell r="Z129" t="str">
            <v>RA</v>
          </cell>
          <cell r="AA129">
            <v>21.523308565719024</v>
          </cell>
          <cell r="AB129">
            <v>0</v>
          </cell>
        </row>
        <row r="130">
          <cell r="X130">
            <v>1204.45</v>
          </cell>
          <cell r="Z130" t="str">
            <v>RA</v>
          </cell>
          <cell r="AA130">
            <v>28.468240321956777</v>
          </cell>
          <cell r="AB130">
            <v>0</v>
          </cell>
        </row>
        <row r="131">
          <cell r="X131">
            <v>342.16</v>
          </cell>
          <cell r="Z131" t="str">
            <v>RA</v>
          </cell>
          <cell r="AA131">
            <v>8.0872540234635988</v>
          </cell>
          <cell r="AB131">
            <v>0</v>
          </cell>
        </row>
        <row r="132">
          <cell r="X132">
            <v>2535.75</v>
          </cell>
          <cell r="Z132" t="str">
            <v>RA</v>
          </cell>
          <cell r="AA132">
            <v>59.934692512268583</v>
          </cell>
          <cell r="AB132">
            <v>0</v>
          </cell>
        </row>
        <row r="133">
          <cell r="X133">
            <v>62.91</v>
          </cell>
          <cell r="Z133" t="str">
            <v>RA</v>
          </cell>
          <cell r="AA133">
            <v>1.4869334539867165</v>
          </cell>
          <cell r="AB133">
            <v>0</v>
          </cell>
        </row>
        <row r="134">
          <cell r="X134">
            <v>6159.84</v>
          </cell>
          <cell r="Z134" t="str">
            <v>RA</v>
          </cell>
          <cell r="AA134">
            <v>145.59326287085577</v>
          </cell>
          <cell r="AB134">
            <v>0</v>
          </cell>
        </row>
        <row r="135">
          <cell r="X135">
            <v>1273.48</v>
          </cell>
          <cell r="Z135" t="str">
            <v>RA</v>
          </cell>
          <cell r="AA135">
            <v>30.099825385201143</v>
          </cell>
          <cell r="AB135">
            <v>0</v>
          </cell>
        </row>
        <row r="136">
          <cell r="X136">
            <v>1115.3399999999999</v>
          </cell>
          <cell r="Z136" t="str">
            <v>RA</v>
          </cell>
          <cell r="AA136">
            <v>26.362046710690581</v>
          </cell>
          <cell r="AB136">
            <v>0</v>
          </cell>
        </row>
      </sheetData>
      <sheetData sheetId="5" refreshError="1">
        <row r="12">
          <cell r="A12">
            <v>2</v>
          </cell>
          <cell r="Q12" t="str">
            <v>MERCADO PÚBLICO</v>
          </cell>
          <cell r="AA12" t="str">
            <v>.</v>
          </cell>
        </row>
        <row r="15">
          <cell r="M15">
            <v>1</v>
          </cell>
          <cell r="Q15">
            <v>489059.35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 t="str">
            <v/>
          </cell>
        </row>
        <row r="22">
          <cell r="M22">
            <v>3</v>
          </cell>
        </row>
        <row r="23">
          <cell r="M23">
            <v>3</v>
          </cell>
        </row>
        <row r="24">
          <cell r="M24">
            <v>3</v>
          </cell>
        </row>
        <row r="25">
          <cell r="M25">
            <v>3</v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 t="str">
            <v/>
          </cell>
        </row>
        <row r="30">
          <cell r="M30">
            <v>4</v>
          </cell>
        </row>
        <row r="31">
          <cell r="M31">
            <v>4</v>
          </cell>
        </row>
        <row r="32">
          <cell r="M32">
            <v>4</v>
          </cell>
        </row>
        <row r="33">
          <cell r="M33">
            <v>4</v>
          </cell>
        </row>
        <row r="34">
          <cell r="M34">
            <v>4</v>
          </cell>
        </row>
        <row r="35">
          <cell r="M35">
            <v>4</v>
          </cell>
        </row>
        <row r="36">
          <cell r="M36">
            <v>4</v>
          </cell>
        </row>
        <row r="37">
          <cell r="M37">
            <v>4</v>
          </cell>
        </row>
        <row r="38">
          <cell r="M38">
            <v>4</v>
          </cell>
        </row>
        <row r="39">
          <cell r="M39" t="str">
            <v/>
          </cell>
        </row>
        <row r="40">
          <cell r="M40">
            <v>5</v>
          </cell>
        </row>
        <row r="41">
          <cell r="M41">
            <v>5</v>
          </cell>
        </row>
        <row r="42">
          <cell r="M42">
            <v>5</v>
          </cell>
        </row>
        <row r="43">
          <cell r="M43">
            <v>5</v>
          </cell>
        </row>
        <row r="44">
          <cell r="M44">
            <v>5</v>
          </cell>
        </row>
        <row r="45">
          <cell r="M45">
            <v>5</v>
          </cell>
        </row>
        <row r="46">
          <cell r="M46">
            <v>5</v>
          </cell>
        </row>
        <row r="47">
          <cell r="M47">
            <v>5</v>
          </cell>
        </row>
        <row r="48">
          <cell r="M48" t="str">
            <v/>
          </cell>
        </row>
        <row r="49">
          <cell r="M49" t="str">
            <v/>
          </cell>
        </row>
        <row r="50">
          <cell r="M50">
            <v>6</v>
          </cell>
        </row>
        <row r="51">
          <cell r="M51">
            <v>6</v>
          </cell>
        </row>
        <row r="52">
          <cell r="M52">
            <v>6</v>
          </cell>
        </row>
        <row r="53">
          <cell r="M53">
            <v>6</v>
          </cell>
        </row>
        <row r="54">
          <cell r="M54">
            <v>6</v>
          </cell>
        </row>
        <row r="55">
          <cell r="M55">
            <v>6</v>
          </cell>
        </row>
        <row r="56">
          <cell r="M56">
            <v>6</v>
          </cell>
        </row>
        <row r="57">
          <cell r="M57">
            <v>6</v>
          </cell>
        </row>
        <row r="58">
          <cell r="M58" t="str">
            <v/>
          </cell>
        </row>
        <row r="59">
          <cell r="M59">
            <v>6</v>
          </cell>
        </row>
        <row r="60">
          <cell r="M60">
            <v>6</v>
          </cell>
        </row>
        <row r="61">
          <cell r="M61" t="str">
            <v/>
          </cell>
        </row>
        <row r="62">
          <cell r="M62">
            <v>7</v>
          </cell>
        </row>
        <row r="63">
          <cell r="M63">
            <v>7</v>
          </cell>
        </row>
        <row r="64">
          <cell r="M64">
            <v>7</v>
          </cell>
        </row>
        <row r="65">
          <cell r="M65">
            <v>7</v>
          </cell>
        </row>
        <row r="66">
          <cell r="M66">
            <v>7</v>
          </cell>
        </row>
        <row r="67">
          <cell r="M67" t="str">
            <v/>
          </cell>
        </row>
        <row r="68">
          <cell r="M68">
            <v>8</v>
          </cell>
        </row>
        <row r="69">
          <cell r="M69">
            <v>8</v>
          </cell>
        </row>
        <row r="70">
          <cell r="M70">
            <v>8</v>
          </cell>
        </row>
        <row r="71">
          <cell r="M71">
            <v>8</v>
          </cell>
        </row>
        <row r="72">
          <cell r="M72">
            <v>8</v>
          </cell>
        </row>
        <row r="73">
          <cell r="M73">
            <v>8</v>
          </cell>
        </row>
        <row r="74">
          <cell r="M74">
            <v>8</v>
          </cell>
        </row>
        <row r="75">
          <cell r="M75">
            <v>8</v>
          </cell>
        </row>
        <row r="76">
          <cell r="M76">
            <v>8</v>
          </cell>
        </row>
        <row r="77">
          <cell r="M77">
            <v>8</v>
          </cell>
        </row>
        <row r="78">
          <cell r="M78" t="str">
            <v/>
          </cell>
        </row>
        <row r="79">
          <cell r="M79">
            <v>9</v>
          </cell>
        </row>
        <row r="80">
          <cell r="M80">
            <v>9</v>
          </cell>
        </row>
        <row r="81">
          <cell r="M81">
            <v>9</v>
          </cell>
        </row>
        <row r="82">
          <cell r="M82">
            <v>9</v>
          </cell>
        </row>
        <row r="83">
          <cell r="M83">
            <v>9</v>
          </cell>
        </row>
        <row r="84">
          <cell r="M84">
            <v>9</v>
          </cell>
        </row>
        <row r="85">
          <cell r="M85">
            <v>9</v>
          </cell>
        </row>
        <row r="86">
          <cell r="M86">
            <v>9</v>
          </cell>
        </row>
        <row r="87">
          <cell r="M87" t="str">
            <v/>
          </cell>
        </row>
        <row r="88">
          <cell r="M88">
            <v>10</v>
          </cell>
        </row>
        <row r="89">
          <cell r="M89">
            <v>10</v>
          </cell>
        </row>
        <row r="90">
          <cell r="M90">
            <v>10</v>
          </cell>
        </row>
        <row r="91">
          <cell r="M91">
            <v>10</v>
          </cell>
        </row>
        <row r="92">
          <cell r="M92">
            <v>10</v>
          </cell>
        </row>
        <row r="93">
          <cell r="M93">
            <v>10</v>
          </cell>
        </row>
        <row r="94">
          <cell r="M94">
            <v>10</v>
          </cell>
        </row>
        <row r="95">
          <cell r="M95">
            <v>10</v>
          </cell>
        </row>
        <row r="96">
          <cell r="M96">
            <v>10</v>
          </cell>
        </row>
        <row r="97">
          <cell r="M97">
            <v>10</v>
          </cell>
        </row>
        <row r="98">
          <cell r="M98">
            <v>10</v>
          </cell>
        </row>
        <row r="99">
          <cell r="M99">
            <v>10</v>
          </cell>
        </row>
        <row r="100">
          <cell r="M100">
            <v>10</v>
          </cell>
        </row>
        <row r="101">
          <cell r="M101">
            <v>10</v>
          </cell>
        </row>
        <row r="102">
          <cell r="M102">
            <v>10</v>
          </cell>
        </row>
        <row r="103">
          <cell r="M103">
            <v>10</v>
          </cell>
        </row>
        <row r="104">
          <cell r="M104">
            <v>10</v>
          </cell>
        </row>
        <row r="105">
          <cell r="M105">
            <v>10</v>
          </cell>
        </row>
        <row r="106">
          <cell r="M106">
            <v>10</v>
          </cell>
        </row>
        <row r="107">
          <cell r="M107">
            <v>10</v>
          </cell>
        </row>
        <row r="108">
          <cell r="M108">
            <v>10</v>
          </cell>
        </row>
        <row r="109">
          <cell r="M109" t="str">
            <v/>
          </cell>
        </row>
        <row r="110">
          <cell r="M110">
            <v>11</v>
          </cell>
        </row>
        <row r="111">
          <cell r="M111">
            <v>11</v>
          </cell>
        </row>
        <row r="112">
          <cell r="M112">
            <v>11</v>
          </cell>
        </row>
        <row r="113">
          <cell r="M113">
            <v>11</v>
          </cell>
        </row>
        <row r="114">
          <cell r="M114">
            <v>11</v>
          </cell>
        </row>
        <row r="115">
          <cell r="M115">
            <v>11</v>
          </cell>
        </row>
        <row r="116">
          <cell r="M116">
            <v>11</v>
          </cell>
        </row>
        <row r="117">
          <cell r="M117">
            <v>11</v>
          </cell>
        </row>
        <row r="118">
          <cell r="M118">
            <v>11</v>
          </cell>
        </row>
        <row r="119">
          <cell r="M119">
            <v>11</v>
          </cell>
        </row>
        <row r="120">
          <cell r="M120">
            <v>11</v>
          </cell>
        </row>
        <row r="121">
          <cell r="M121">
            <v>11</v>
          </cell>
        </row>
        <row r="122">
          <cell r="M122">
            <v>11</v>
          </cell>
        </row>
        <row r="123">
          <cell r="M123">
            <v>11</v>
          </cell>
        </row>
        <row r="124">
          <cell r="M124">
            <v>11</v>
          </cell>
        </row>
        <row r="125">
          <cell r="M125">
            <v>11</v>
          </cell>
        </row>
        <row r="126">
          <cell r="M126" t="str">
            <v/>
          </cell>
        </row>
        <row r="127">
          <cell r="M127">
            <v>12</v>
          </cell>
        </row>
        <row r="128">
          <cell r="M128">
            <v>12</v>
          </cell>
        </row>
        <row r="129">
          <cell r="M129">
            <v>12</v>
          </cell>
        </row>
        <row r="130">
          <cell r="M130">
            <v>12</v>
          </cell>
        </row>
        <row r="131">
          <cell r="M131">
            <v>12</v>
          </cell>
        </row>
        <row r="132">
          <cell r="M132">
            <v>12</v>
          </cell>
        </row>
        <row r="133">
          <cell r="M133">
            <v>12</v>
          </cell>
        </row>
        <row r="134">
          <cell r="M134">
            <v>12</v>
          </cell>
        </row>
        <row r="135">
          <cell r="M135">
            <v>12</v>
          </cell>
        </row>
        <row r="136">
          <cell r="M136">
            <v>12</v>
          </cell>
        </row>
      </sheetData>
      <sheetData sheetId="6" refreshError="1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</sheetData>
      <sheetData sheetId="7" refreshError="1">
        <row r="10">
          <cell r="G10">
            <v>2</v>
          </cell>
        </row>
      </sheetData>
      <sheetData sheetId="8" refreshError="1"/>
      <sheetData sheetId="9" refreshError="1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27">
          <cell r="A27" t="str">
            <v>F</v>
          </cell>
        </row>
      </sheetData>
      <sheetData sheetId="10" refreshError="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489059.35</v>
          </cell>
          <cell r="AA14">
            <v>11559.34999999998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489059.35</v>
          </cell>
          <cell r="AA24">
            <v>11559.35</v>
          </cell>
          <cell r="AB24">
            <v>0</v>
          </cell>
        </row>
      </sheetData>
      <sheetData sheetId="11" refreshError="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 refreshError="1">
        <row r="7">
          <cell r="O7">
            <v>489059.35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 DE CUSTOS"/>
      <sheetName val="BCO DE SEMENTES CORRETA"/>
      <sheetName val="QUADRA MULTI_USO"/>
      <sheetName val="CTO DE ATIVIDADES CORRETO"/>
      <sheetName val="ORÇAMENTO GLOBAL"/>
      <sheetName val="FOSSA e SUMIDOURO"/>
      <sheetName val="Orçamento Banco em Alvenaria"/>
      <sheetName val="Orçamento Cisterna"/>
      <sheetName val="COMPOSIÇÃO _FOSSA E SUMIDOURO_"/>
      <sheetName val="elétrico com códigos_3_"/>
      <sheetName val="QCI FINAL"/>
      <sheetName val="CRONOGRAMA GLOBAL"/>
      <sheetName val="CRON. GLOBAL S EQUIPA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RAMA"/>
      <sheetName val="COMPOSIÇÃO DO BDI "/>
      <sheetName val="COMPOSIÇÃO CUSTO"/>
      <sheetName val="MODELO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"/>
      <sheetName val="Memória de Cálculo"/>
      <sheetName val="Planilha_Ajustada"/>
      <sheetName val="PLAN_FINAL"/>
      <sheetName val="Cronograma_FINAL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5"/>
  <sheetViews>
    <sheetView tabSelected="1" showOutlineSymbols="0" showWhiteSpace="0" view="pageBreakPreview" zoomScale="85" zoomScaleNormal="100" zoomScaleSheetLayoutView="85" workbookViewId="0">
      <selection activeCell="H35" sqref="H33:H35"/>
    </sheetView>
  </sheetViews>
  <sheetFormatPr defaultRowHeight="14.25" x14ac:dyDescent="0.2"/>
  <cols>
    <col min="1" max="1" width="17" bestFit="1" customWidth="1"/>
    <col min="2" max="2" width="64" customWidth="1"/>
    <col min="3" max="3" width="5" bestFit="1" customWidth="1"/>
    <col min="4" max="4" width="10" bestFit="1" customWidth="1"/>
    <col min="5" max="5" width="15.125" customWidth="1"/>
    <col min="6" max="6" width="60" bestFit="1" customWidth="1"/>
    <col min="7" max="7" width="18" bestFit="1" customWidth="1"/>
  </cols>
  <sheetData>
    <row r="1" spans="1:9" ht="29.25" customHeight="1" x14ac:dyDescent="0.2">
      <c r="A1" s="3" t="s">
        <v>10</v>
      </c>
      <c r="B1" s="61" t="s">
        <v>180</v>
      </c>
      <c r="C1" s="144" t="s">
        <v>11</v>
      </c>
      <c r="D1" s="145"/>
      <c r="E1" s="71" t="s">
        <v>174</v>
      </c>
      <c r="F1" s="139"/>
    </row>
    <row r="2" spans="1:9" ht="19.5" customHeight="1" thickBot="1" x14ac:dyDescent="0.25">
      <c r="A2" s="4" t="s">
        <v>37</v>
      </c>
      <c r="B2" s="62" t="s">
        <v>233</v>
      </c>
      <c r="C2" s="152">
        <v>211654.91</v>
      </c>
      <c r="D2" s="153"/>
      <c r="E2" s="73">
        <v>200000</v>
      </c>
      <c r="F2" s="140"/>
    </row>
    <row r="3" spans="1:9" ht="19.5" customHeight="1" thickBot="1" x14ac:dyDescent="0.25">
      <c r="A3" s="3" t="s">
        <v>175</v>
      </c>
      <c r="B3" s="63" t="s">
        <v>232</v>
      </c>
      <c r="C3" s="146" t="s">
        <v>176</v>
      </c>
      <c r="D3" s="147"/>
      <c r="E3" s="72" t="s">
        <v>173</v>
      </c>
      <c r="F3" s="140"/>
    </row>
    <row r="4" spans="1:9" ht="19.5" customHeight="1" x14ac:dyDescent="0.2">
      <c r="A4" s="13" t="s">
        <v>12</v>
      </c>
      <c r="B4" s="62" t="s">
        <v>239</v>
      </c>
      <c r="C4" s="148" t="s">
        <v>59</v>
      </c>
      <c r="D4" s="149"/>
      <c r="E4" s="75">
        <v>11654.91</v>
      </c>
      <c r="F4" s="140"/>
    </row>
    <row r="5" spans="1:9" ht="33.75" customHeight="1" x14ac:dyDescent="0.2">
      <c r="A5" s="3" t="s">
        <v>39</v>
      </c>
      <c r="B5" s="63" t="s">
        <v>231</v>
      </c>
      <c r="C5" s="150" t="s">
        <v>38</v>
      </c>
      <c r="D5" s="151"/>
      <c r="E5" s="76">
        <f>BDI!J27</f>
        <v>0.2009</v>
      </c>
      <c r="F5" s="98" t="s">
        <v>181</v>
      </c>
    </row>
    <row r="6" spans="1:9" ht="4.5" customHeight="1" thickBot="1" x14ac:dyDescent="0.25">
      <c r="A6" s="14"/>
      <c r="B6" s="15"/>
      <c r="C6" s="16"/>
      <c r="D6" s="16"/>
      <c r="E6" s="74"/>
      <c r="F6" s="102"/>
    </row>
    <row r="7" spans="1:9" ht="18.75" customHeight="1" thickBot="1" x14ac:dyDescent="0.25">
      <c r="A7" s="141" t="s">
        <v>13</v>
      </c>
      <c r="B7" s="142"/>
      <c r="C7" s="142"/>
      <c r="D7" s="142"/>
      <c r="E7" s="142"/>
      <c r="F7" s="143"/>
    </row>
    <row r="8" spans="1:9" ht="5.25" customHeight="1" x14ac:dyDescent="0.2">
      <c r="A8" s="136"/>
      <c r="B8" s="137"/>
      <c r="C8" s="137"/>
      <c r="D8" s="137"/>
      <c r="E8" s="137"/>
      <c r="F8" s="138"/>
      <c r="H8" s="2"/>
      <c r="I8" s="2"/>
    </row>
    <row r="9" spans="1:9" ht="30" customHeight="1" x14ac:dyDescent="0.2">
      <c r="A9" s="92" t="s">
        <v>0</v>
      </c>
      <c r="B9" s="92" t="s">
        <v>1</v>
      </c>
      <c r="C9" s="93" t="s">
        <v>2</v>
      </c>
      <c r="D9" s="64" t="s">
        <v>3</v>
      </c>
      <c r="E9" s="132" t="s">
        <v>165</v>
      </c>
      <c r="F9" s="133"/>
      <c r="H9" s="68"/>
      <c r="I9" s="68"/>
    </row>
    <row r="10" spans="1:9" ht="17.25" customHeight="1" x14ac:dyDescent="0.2">
      <c r="A10" s="99" t="s">
        <v>4</v>
      </c>
      <c r="B10" s="99" t="s">
        <v>238</v>
      </c>
      <c r="C10" s="126"/>
      <c r="D10" s="105"/>
      <c r="E10" s="99"/>
      <c r="F10" s="65"/>
      <c r="H10" s="68"/>
      <c r="I10" s="68"/>
    </row>
    <row r="11" spans="1:9" s="127" customFormat="1" ht="39.75" customHeight="1" x14ac:dyDescent="0.2">
      <c r="A11" s="262" t="s">
        <v>5</v>
      </c>
      <c r="B11" s="262" t="s">
        <v>148</v>
      </c>
      <c r="C11" s="270" t="s">
        <v>7</v>
      </c>
      <c r="D11" s="269">
        <v>122.21</v>
      </c>
      <c r="E11" s="267" t="s">
        <v>251</v>
      </c>
      <c r="F11" s="268"/>
      <c r="H11" s="128"/>
      <c r="I11" s="128"/>
    </row>
    <row r="12" spans="1:9" ht="53.25" customHeight="1" x14ac:dyDescent="0.2">
      <c r="A12" s="106" t="s">
        <v>150</v>
      </c>
      <c r="B12" s="106" t="s">
        <v>211</v>
      </c>
      <c r="C12" s="107" t="s">
        <v>7</v>
      </c>
      <c r="D12" s="108" t="s">
        <v>240</v>
      </c>
      <c r="E12" s="134" t="s">
        <v>243</v>
      </c>
      <c r="F12" s="135"/>
      <c r="H12" s="1"/>
      <c r="I12" s="1"/>
    </row>
    <row r="13" spans="1:9" ht="41.25" customHeight="1" x14ac:dyDescent="0.2">
      <c r="A13" s="106" t="s">
        <v>182</v>
      </c>
      <c r="B13" s="106" t="s">
        <v>184</v>
      </c>
      <c r="C13" s="107" t="s">
        <v>185</v>
      </c>
      <c r="D13" s="108" t="s">
        <v>241</v>
      </c>
      <c r="E13" s="130" t="s">
        <v>244</v>
      </c>
      <c r="F13" s="131"/>
    </row>
    <row r="14" spans="1:9" ht="56.25" customHeight="1" x14ac:dyDescent="0.2">
      <c r="A14" s="106" t="s">
        <v>212</v>
      </c>
      <c r="B14" s="106" t="s">
        <v>214</v>
      </c>
      <c r="C14" s="107" t="s">
        <v>6</v>
      </c>
      <c r="D14" s="108" t="s">
        <v>241</v>
      </c>
      <c r="E14" s="130" t="s">
        <v>245</v>
      </c>
      <c r="F14" s="131"/>
    </row>
    <row r="15" spans="1:9" ht="51.95" customHeight="1" x14ac:dyDescent="0.2">
      <c r="A15" s="106" t="s">
        <v>215</v>
      </c>
      <c r="B15" s="106" t="s">
        <v>217</v>
      </c>
      <c r="C15" s="107" t="s">
        <v>6</v>
      </c>
      <c r="D15" s="108" t="s">
        <v>241</v>
      </c>
      <c r="E15" s="130" t="s">
        <v>245</v>
      </c>
      <c r="F15" s="131"/>
    </row>
    <row r="16" spans="1:9" ht="51" customHeight="1" x14ac:dyDescent="0.2">
      <c r="A16" s="106" t="s">
        <v>218</v>
      </c>
      <c r="B16" s="106" t="s">
        <v>177</v>
      </c>
      <c r="C16" s="107" t="s">
        <v>6</v>
      </c>
      <c r="D16" s="108" t="s">
        <v>241</v>
      </c>
      <c r="E16" s="130" t="s">
        <v>245</v>
      </c>
      <c r="F16" s="131"/>
      <c r="G16" s="2"/>
    </row>
    <row r="17" spans="1:7" ht="51" customHeight="1" x14ac:dyDescent="0.2">
      <c r="A17" s="106" t="s">
        <v>219</v>
      </c>
      <c r="B17" s="106" t="s">
        <v>157</v>
      </c>
      <c r="C17" s="107" t="s">
        <v>6</v>
      </c>
      <c r="D17" s="108" t="s">
        <v>241</v>
      </c>
      <c r="E17" s="130" t="s">
        <v>245</v>
      </c>
      <c r="F17" s="131"/>
      <c r="G17" s="67"/>
    </row>
    <row r="18" spans="1:7" ht="51" customHeight="1" x14ac:dyDescent="0.2">
      <c r="A18" s="106" t="s">
        <v>220</v>
      </c>
      <c r="B18" s="106" t="s">
        <v>159</v>
      </c>
      <c r="C18" s="107" t="s">
        <v>6</v>
      </c>
      <c r="D18" s="108" t="s">
        <v>241</v>
      </c>
      <c r="E18" s="130" t="s">
        <v>245</v>
      </c>
      <c r="F18" s="131"/>
      <c r="G18" s="67"/>
    </row>
    <row r="19" spans="1:7" ht="63.75" x14ac:dyDescent="0.2">
      <c r="A19" s="106" t="s">
        <v>190</v>
      </c>
      <c r="B19" s="106" t="s">
        <v>192</v>
      </c>
      <c r="C19" s="107" t="s">
        <v>6</v>
      </c>
      <c r="D19" s="108" t="s">
        <v>242</v>
      </c>
      <c r="E19" s="130" t="s">
        <v>246</v>
      </c>
      <c r="F19" s="131"/>
      <c r="G19" s="67"/>
    </row>
    <row r="20" spans="1:7" ht="30" customHeight="1" x14ac:dyDescent="0.2">
      <c r="A20" s="106" t="s">
        <v>221</v>
      </c>
      <c r="B20" s="106" t="s">
        <v>223</v>
      </c>
      <c r="C20" s="107" t="s">
        <v>7</v>
      </c>
      <c r="D20" s="108">
        <v>85.99</v>
      </c>
      <c r="E20" s="130" t="s">
        <v>252</v>
      </c>
      <c r="F20" s="131"/>
      <c r="G20" s="129"/>
    </row>
    <row r="21" spans="1:7" ht="93" customHeight="1" x14ac:dyDescent="0.2">
      <c r="A21" s="106" t="s">
        <v>224</v>
      </c>
      <c r="B21" s="106" t="s">
        <v>226</v>
      </c>
      <c r="C21" s="107" t="s">
        <v>7</v>
      </c>
      <c r="D21" s="108" t="s">
        <v>230</v>
      </c>
      <c r="E21" s="130" t="s">
        <v>237</v>
      </c>
      <c r="F21" s="131"/>
    </row>
    <row r="22" spans="1:7" ht="85.5" customHeight="1" x14ac:dyDescent="0.2">
      <c r="A22" s="106" t="s">
        <v>227</v>
      </c>
      <c r="B22" s="106" t="s">
        <v>155</v>
      </c>
      <c r="C22" s="107" t="s">
        <v>7</v>
      </c>
      <c r="D22" s="108" t="s">
        <v>230</v>
      </c>
      <c r="E22" s="130" t="s">
        <v>236</v>
      </c>
      <c r="F22" s="131"/>
    </row>
    <row r="23" spans="1:7" ht="51" x14ac:dyDescent="0.2">
      <c r="A23" s="106" t="s">
        <v>228</v>
      </c>
      <c r="B23" s="106" t="s">
        <v>229</v>
      </c>
      <c r="C23" s="107" t="s">
        <v>141</v>
      </c>
      <c r="D23" s="108" t="s">
        <v>161</v>
      </c>
      <c r="E23" s="130" t="s">
        <v>235</v>
      </c>
      <c r="F23" s="131"/>
    </row>
    <row r="24" spans="1:7" ht="51" customHeight="1" x14ac:dyDescent="0.2"/>
    <row r="175" ht="51.75" customHeight="1" x14ac:dyDescent="0.2"/>
  </sheetData>
  <mergeCells count="22">
    <mergeCell ref="A8:F8"/>
    <mergeCell ref="F1:F4"/>
    <mergeCell ref="A7:F7"/>
    <mergeCell ref="C1:D1"/>
    <mergeCell ref="C3:D3"/>
    <mergeCell ref="C4:D4"/>
    <mergeCell ref="C5:D5"/>
    <mergeCell ref="C2:D2"/>
    <mergeCell ref="E21:F21"/>
    <mergeCell ref="E22:F22"/>
    <mergeCell ref="E23:F23"/>
    <mergeCell ref="E9:F9"/>
    <mergeCell ref="E16:F16"/>
    <mergeCell ref="E17:F17"/>
    <mergeCell ref="E18:F18"/>
    <mergeCell ref="E19:F19"/>
    <mergeCell ref="E20:F20"/>
    <mergeCell ref="E11:F11"/>
    <mergeCell ref="E12:F12"/>
    <mergeCell ref="E13:F13"/>
    <mergeCell ref="E14:F14"/>
    <mergeCell ref="E15:F15"/>
  </mergeCells>
  <pageMargins left="0.5" right="0.5" top="1" bottom="1" header="0.5" footer="0.5"/>
  <pageSetup paperSize="9" scale="49" fitToHeight="0" orientation="portrait" r:id="rId1"/>
  <headerFooter>
    <oddHeader>&amp;L &amp;CISNEP ENGENHARIA
CNPJ: 14.313.179/0001-41 &amp;R</oddHeader>
    <oddFooter>&amp;L &amp;CAvenida Barão do Rio Branco 1º Andar - Brasília - Patos / PB
 / leitaoecivil@hotmail.com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82"/>
  <sheetViews>
    <sheetView showOutlineSymbols="0" showWhiteSpace="0" view="pageBreakPreview" topLeftCell="A19" zoomScale="85" zoomScaleNormal="100" zoomScaleSheetLayoutView="85" workbookViewId="0">
      <selection activeCell="B52" sqref="B52"/>
    </sheetView>
  </sheetViews>
  <sheetFormatPr defaultRowHeight="14.25" x14ac:dyDescent="0.2"/>
  <cols>
    <col min="1" max="1" width="17" customWidth="1"/>
    <col min="2" max="2" width="13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  <col min="7" max="8" width="16.5" customWidth="1"/>
    <col min="9" max="9" width="19.25" customWidth="1"/>
    <col min="10" max="10" width="13" bestFit="1" customWidth="1"/>
  </cols>
  <sheetData>
    <row r="1" spans="1:10" ht="18.75" customHeight="1" x14ac:dyDescent="0.2">
      <c r="A1" s="3" t="s">
        <v>10</v>
      </c>
      <c r="B1" s="170" t="str">
        <f>'Memória de Cálculo'!$B$1</f>
        <v>CONSTRUÇÃO DE 3 QUADRAS DE AREIA EM SANTA TEREZINHA-PB.</v>
      </c>
      <c r="C1" s="170"/>
      <c r="D1" s="170"/>
      <c r="E1" s="144" t="str">
        <f>'Memória de Cálculo'!$C$1</f>
        <v>Valor da Obra:</v>
      </c>
      <c r="F1" s="145"/>
      <c r="G1" s="71" t="str">
        <f>'Memória de Cálculo'!$E$1</f>
        <v>Valor de Repasse:</v>
      </c>
      <c r="H1" s="164"/>
      <c r="I1" s="165"/>
    </row>
    <row r="2" spans="1:10" ht="18.75" customHeight="1" thickBot="1" x14ac:dyDescent="0.25">
      <c r="A2" s="4" t="s">
        <v>37</v>
      </c>
      <c r="B2" s="154" t="str">
        <f>'Memória de Cálculo'!$B$2</f>
        <v>RUA JOÃO ALVES NO  MUNICÍPIO DE SANTA TEREZINHA-PB.</v>
      </c>
      <c r="C2" s="154"/>
      <c r="D2" s="154"/>
      <c r="E2" s="152">
        <f>'Memória de Cálculo'!$C$2</f>
        <v>211654.91</v>
      </c>
      <c r="F2" s="153"/>
      <c r="G2" s="73">
        <f>'Memória de Cálculo'!$E$2</f>
        <v>200000</v>
      </c>
      <c r="H2" s="166"/>
      <c r="I2" s="167"/>
    </row>
    <row r="3" spans="1:10" ht="18.75" customHeight="1" thickBot="1" x14ac:dyDescent="0.25">
      <c r="A3" s="3" t="s">
        <v>175</v>
      </c>
      <c r="B3" s="158" t="str">
        <f>'Memória de Cálculo'!$B$3</f>
        <v>SANTA TEREZINHA - PB.</v>
      </c>
      <c r="C3" s="159"/>
      <c r="D3" s="160"/>
      <c r="E3" s="146" t="str">
        <f>'Memória de Cálculo'!$C$3</f>
        <v>N° Contrato:</v>
      </c>
      <c r="F3" s="147"/>
      <c r="G3" s="72" t="str">
        <f>'Memória de Cálculo'!$E$3</f>
        <v>Contrapartida:</v>
      </c>
      <c r="H3" s="166"/>
      <c r="I3" s="167"/>
    </row>
    <row r="4" spans="1:10" ht="18.75" customHeight="1" x14ac:dyDescent="0.2">
      <c r="A4" s="4" t="s">
        <v>12</v>
      </c>
      <c r="B4" s="154" t="str">
        <f>'Memória de Cálculo'!$B$4</f>
        <v>SINAPI - 08/2025 / ORSE - 07/2025 / SICRO3 - 07/2025 PARAÍBA)</v>
      </c>
      <c r="C4" s="154"/>
      <c r="D4" s="154"/>
      <c r="E4" s="156" t="str">
        <f>'Memória de Cálculo'!$C$4</f>
        <v>-</v>
      </c>
      <c r="F4" s="157"/>
      <c r="G4" s="75">
        <f>'Memória de Cálculo'!$E$4</f>
        <v>11654.91</v>
      </c>
      <c r="H4" s="166"/>
      <c r="I4" s="167"/>
    </row>
    <row r="5" spans="1:10" ht="35.25" customHeight="1" x14ac:dyDescent="0.2">
      <c r="A5" s="3" t="s">
        <v>39</v>
      </c>
      <c r="B5" s="158" t="str">
        <f>'Memória de Cálculo'!$B$5</f>
        <v>Não Desonerados - Horista: 91,01% Mensalista: 51,84%)</v>
      </c>
      <c r="C5" s="159"/>
      <c r="D5" s="163"/>
      <c r="E5" s="150" t="str">
        <f>'Memória de Cálculo'!$C$5</f>
        <v>BDI:</v>
      </c>
      <c r="F5" s="151"/>
      <c r="G5" s="77">
        <f>'Memória de Cálculo'!$E$5</f>
        <v>0.2009</v>
      </c>
      <c r="H5" s="168" t="str">
        <f>'Memória de Cálculo'!$F$5</f>
        <v>ESTADO DA PARAÍBA
PREFEITURA MUNICIPAL DE SANTA TEREZINHA</v>
      </c>
      <c r="I5" s="169"/>
    </row>
    <row r="6" spans="1:10" ht="5.25" customHeight="1" thickBot="1" x14ac:dyDescent="0.25">
      <c r="A6" s="18"/>
      <c r="B6" s="19"/>
      <c r="C6" s="19"/>
      <c r="D6" s="19"/>
      <c r="E6" s="19"/>
      <c r="F6" s="19"/>
      <c r="G6" s="19"/>
      <c r="H6" s="17"/>
      <c r="I6" s="17"/>
    </row>
    <row r="7" spans="1:10" ht="19.5" customHeight="1" thickBot="1" x14ac:dyDescent="0.25">
      <c r="A7" s="141" t="s">
        <v>33</v>
      </c>
      <c r="B7" s="161"/>
      <c r="C7" s="161"/>
      <c r="D7" s="161"/>
      <c r="E7" s="161"/>
      <c r="F7" s="161"/>
      <c r="G7" s="161"/>
      <c r="H7" s="161"/>
      <c r="I7" s="162"/>
    </row>
    <row r="8" spans="1:10" ht="5.25" customHeight="1" x14ac:dyDescent="0.25">
      <c r="A8" s="20"/>
      <c r="B8" s="20"/>
      <c r="C8" s="20"/>
      <c r="D8" s="20"/>
      <c r="E8" s="20"/>
      <c r="F8" s="20"/>
      <c r="G8" s="20"/>
      <c r="H8" s="20"/>
      <c r="I8" s="20"/>
    </row>
    <row r="9" spans="1:10" ht="30" customHeight="1" x14ac:dyDescent="0.2">
      <c r="A9" s="92" t="s">
        <v>0</v>
      </c>
      <c r="B9" s="64" t="s">
        <v>21</v>
      </c>
      <c r="C9" s="92" t="s">
        <v>20</v>
      </c>
      <c r="D9" s="92" t="s">
        <v>1</v>
      </c>
      <c r="E9" s="93" t="s">
        <v>2</v>
      </c>
      <c r="F9" s="64" t="s">
        <v>3</v>
      </c>
      <c r="G9" s="64" t="s">
        <v>19</v>
      </c>
      <c r="H9" s="64" t="s">
        <v>18</v>
      </c>
      <c r="I9" s="64" t="s">
        <v>17</v>
      </c>
      <c r="J9" s="64" t="s">
        <v>16</v>
      </c>
    </row>
    <row r="10" spans="1:10" ht="24" customHeight="1" x14ac:dyDescent="0.2">
      <c r="A10" s="99" t="s">
        <v>4</v>
      </c>
      <c r="B10" s="99"/>
      <c r="C10" s="99"/>
      <c r="D10" s="99" t="s">
        <v>238</v>
      </c>
      <c r="E10" s="99"/>
      <c r="F10" s="272"/>
      <c r="G10" s="271"/>
      <c r="H10" s="271"/>
      <c r="I10" s="273">
        <v>211654.91</v>
      </c>
      <c r="J10" s="274">
        <v>1</v>
      </c>
    </row>
    <row r="11" spans="1:10" ht="24" customHeight="1" x14ac:dyDescent="0.2">
      <c r="A11" s="106" t="s">
        <v>5</v>
      </c>
      <c r="B11" s="108" t="s">
        <v>147</v>
      </c>
      <c r="C11" s="106" t="s">
        <v>14</v>
      </c>
      <c r="D11" s="106" t="s">
        <v>148</v>
      </c>
      <c r="E11" s="107" t="s">
        <v>7</v>
      </c>
      <c r="F11" s="275">
        <v>122.21</v>
      </c>
      <c r="G11" s="276">
        <v>80.180000000000007</v>
      </c>
      <c r="H11" s="276">
        <v>96.29</v>
      </c>
      <c r="I11" s="276">
        <v>11767.6</v>
      </c>
      <c r="J11" s="277">
        <v>5.5598048729415254E-2</v>
      </c>
    </row>
    <row r="12" spans="1:10" ht="24" customHeight="1" x14ac:dyDescent="0.2">
      <c r="A12" s="106" t="s">
        <v>150</v>
      </c>
      <c r="B12" s="108" t="s">
        <v>209</v>
      </c>
      <c r="C12" s="106" t="s">
        <v>210</v>
      </c>
      <c r="D12" s="106" t="s">
        <v>211</v>
      </c>
      <c r="E12" s="107" t="s">
        <v>7</v>
      </c>
      <c r="F12" s="275">
        <v>16.04</v>
      </c>
      <c r="G12" s="276">
        <v>432.87</v>
      </c>
      <c r="H12" s="276">
        <v>519.83000000000004</v>
      </c>
      <c r="I12" s="276">
        <v>8338.07</v>
      </c>
      <c r="J12" s="277">
        <v>3.939464480176718E-2</v>
      </c>
    </row>
    <row r="13" spans="1:10" ht="39" customHeight="1" x14ac:dyDescent="0.2">
      <c r="A13" s="106" t="s">
        <v>182</v>
      </c>
      <c r="B13" s="108" t="s">
        <v>183</v>
      </c>
      <c r="C13" s="106" t="s">
        <v>15</v>
      </c>
      <c r="D13" s="106" t="s">
        <v>184</v>
      </c>
      <c r="E13" s="107" t="s">
        <v>185</v>
      </c>
      <c r="F13" s="275">
        <v>89.1</v>
      </c>
      <c r="G13" s="276">
        <v>104.38</v>
      </c>
      <c r="H13" s="276">
        <v>125.35</v>
      </c>
      <c r="I13" s="276">
        <v>11168.69</v>
      </c>
      <c r="J13" s="277">
        <v>5.2768395498124752E-2</v>
      </c>
    </row>
    <row r="14" spans="1:10" ht="51.95" customHeight="1" x14ac:dyDescent="0.2">
      <c r="A14" s="106" t="s">
        <v>212</v>
      </c>
      <c r="B14" s="108" t="s">
        <v>213</v>
      </c>
      <c r="C14" s="106" t="s">
        <v>14</v>
      </c>
      <c r="D14" s="106" t="s">
        <v>214</v>
      </c>
      <c r="E14" s="107" t="s">
        <v>6</v>
      </c>
      <c r="F14" s="275">
        <v>89.1</v>
      </c>
      <c r="G14" s="276">
        <v>4.68</v>
      </c>
      <c r="H14" s="276">
        <v>5.62</v>
      </c>
      <c r="I14" s="276">
        <v>500.74</v>
      </c>
      <c r="J14" s="277">
        <v>2.3658321935456162E-3</v>
      </c>
    </row>
    <row r="15" spans="1:10" ht="51.95" customHeight="1" x14ac:dyDescent="0.2">
      <c r="A15" s="106" t="s">
        <v>215</v>
      </c>
      <c r="B15" s="108" t="s">
        <v>216</v>
      </c>
      <c r="C15" s="106" t="s">
        <v>14</v>
      </c>
      <c r="D15" s="106" t="s">
        <v>217</v>
      </c>
      <c r="E15" s="107" t="s">
        <v>6</v>
      </c>
      <c r="F15" s="275">
        <v>89.1</v>
      </c>
      <c r="G15" s="276">
        <v>24.6</v>
      </c>
      <c r="H15" s="276">
        <v>29.54</v>
      </c>
      <c r="I15" s="276">
        <v>2632.01</v>
      </c>
      <c r="J15" s="277">
        <v>1.2435383615716734E-2</v>
      </c>
    </row>
    <row r="16" spans="1:10" ht="25.5" x14ac:dyDescent="0.2">
      <c r="A16" s="106" t="s">
        <v>218</v>
      </c>
      <c r="B16" s="108" t="s">
        <v>178</v>
      </c>
      <c r="C16" s="106" t="s">
        <v>14</v>
      </c>
      <c r="D16" s="106" t="s">
        <v>177</v>
      </c>
      <c r="E16" s="107" t="s">
        <v>6</v>
      </c>
      <c r="F16" s="275">
        <v>89.1</v>
      </c>
      <c r="G16" s="276">
        <v>15.45</v>
      </c>
      <c r="H16" s="276">
        <v>18.55</v>
      </c>
      <c r="I16" s="276">
        <v>1652.81</v>
      </c>
      <c r="J16" s="277">
        <v>7.8089849179496943E-3</v>
      </c>
    </row>
    <row r="17" spans="1:15" ht="25.5" x14ac:dyDescent="0.2">
      <c r="A17" s="106" t="s">
        <v>219</v>
      </c>
      <c r="B17" s="108" t="s">
        <v>156</v>
      </c>
      <c r="C17" s="106" t="s">
        <v>14</v>
      </c>
      <c r="D17" s="106" t="s">
        <v>157</v>
      </c>
      <c r="E17" s="107" t="s">
        <v>6</v>
      </c>
      <c r="F17" s="275">
        <v>89.1</v>
      </c>
      <c r="G17" s="276">
        <v>3.73</v>
      </c>
      <c r="H17" s="276">
        <v>4.4800000000000004</v>
      </c>
      <c r="I17" s="276">
        <v>399.17</v>
      </c>
      <c r="J17" s="277">
        <v>1.8859472714334857E-3</v>
      </c>
    </row>
    <row r="18" spans="1:15" ht="25.5" x14ac:dyDescent="0.2">
      <c r="A18" s="106" t="s">
        <v>220</v>
      </c>
      <c r="B18" s="108" t="s">
        <v>158</v>
      </c>
      <c r="C18" s="106" t="s">
        <v>14</v>
      </c>
      <c r="D18" s="106" t="s">
        <v>159</v>
      </c>
      <c r="E18" s="107" t="s">
        <v>6</v>
      </c>
      <c r="F18" s="275">
        <v>89.1</v>
      </c>
      <c r="G18" s="276">
        <v>12.27</v>
      </c>
      <c r="H18" s="276">
        <v>14.74</v>
      </c>
      <c r="I18" s="276">
        <v>1313.33</v>
      </c>
      <c r="J18" s="277">
        <v>6.2050533105988421E-3</v>
      </c>
    </row>
    <row r="19" spans="1:15" ht="63.75" x14ac:dyDescent="0.2">
      <c r="A19" s="106" t="s">
        <v>190</v>
      </c>
      <c r="B19" s="108" t="s">
        <v>191</v>
      </c>
      <c r="C19" s="106" t="s">
        <v>15</v>
      </c>
      <c r="D19" s="106" t="s">
        <v>192</v>
      </c>
      <c r="E19" s="107" t="s">
        <v>6</v>
      </c>
      <c r="F19" s="275">
        <v>712.8</v>
      </c>
      <c r="G19" s="276">
        <v>178.59</v>
      </c>
      <c r="H19" s="276">
        <v>214.47</v>
      </c>
      <c r="I19" s="276">
        <v>152874.22</v>
      </c>
      <c r="J19" s="277">
        <v>0.72228052729794934</v>
      </c>
    </row>
    <row r="20" spans="1:15" ht="25.5" x14ac:dyDescent="0.2">
      <c r="A20" s="106" t="s">
        <v>221</v>
      </c>
      <c r="B20" s="108" t="s">
        <v>222</v>
      </c>
      <c r="C20" s="106" t="s">
        <v>149</v>
      </c>
      <c r="D20" s="106" t="s">
        <v>223</v>
      </c>
      <c r="E20" s="107" t="s">
        <v>7</v>
      </c>
      <c r="F20" s="275">
        <v>85.99</v>
      </c>
      <c r="G20" s="276">
        <v>124.44</v>
      </c>
      <c r="H20" s="276">
        <v>149.44</v>
      </c>
      <c r="I20" s="276">
        <v>12850.35</v>
      </c>
      <c r="J20" s="277">
        <v>6.0713687199602406E-2</v>
      </c>
      <c r="M20" s="21"/>
      <c r="N20" s="21"/>
      <c r="O20" s="22"/>
    </row>
    <row r="21" spans="1:15" ht="38.25" x14ac:dyDescent="0.2">
      <c r="A21" s="106" t="s">
        <v>224</v>
      </c>
      <c r="B21" s="108" t="s">
        <v>225</v>
      </c>
      <c r="C21" s="106" t="s">
        <v>14</v>
      </c>
      <c r="D21" s="106" t="s">
        <v>226</v>
      </c>
      <c r="E21" s="107" t="s">
        <v>7</v>
      </c>
      <c r="F21" s="275">
        <v>0.16</v>
      </c>
      <c r="G21" s="276">
        <v>645.9</v>
      </c>
      <c r="H21" s="276">
        <v>775.66</v>
      </c>
      <c r="I21" s="276">
        <v>124.11</v>
      </c>
      <c r="J21" s="277">
        <v>5.8637902612323047E-4</v>
      </c>
      <c r="M21" s="21"/>
      <c r="N21" s="21"/>
      <c r="O21" s="22"/>
    </row>
    <row r="22" spans="1:15" ht="25.5" x14ac:dyDescent="0.2">
      <c r="A22" s="106" t="s">
        <v>227</v>
      </c>
      <c r="B22" s="108" t="s">
        <v>154</v>
      </c>
      <c r="C22" s="106" t="s">
        <v>14</v>
      </c>
      <c r="D22" s="106" t="s">
        <v>155</v>
      </c>
      <c r="E22" s="107" t="s">
        <v>7</v>
      </c>
      <c r="F22" s="275">
        <v>0.16</v>
      </c>
      <c r="G22" s="276">
        <v>274.11</v>
      </c>
      <c r="H22" s="276">
        <v>329.18</v>
      </c>
      <c r="I22" s="276">
        <v>52.67</v>
      </c>
      <c r="J22" s="277">
        <v>2.4884846753614172E-4</v>
      </c>
    </row>
    <row r="23" spans="1:15" ht="51" x14ac:dyDescent="0.2">
      <c r="A23" s="106" t="s">
        <v>228</v>
      </c>
      <c r="B23" s="108" t="s">
        <v>179</v>
      </c>
      <c r="C23" s="106" t="s">
        <v>14</v>
      </c>
      <c r="D23" s="106" t="s">
        <v>229</v>
      </c>
      <c r="E23" s="107" t="s">
        <v>141</v>
      </c>
      <c r="F23" s="275">
        <v>3</v>
      </c>
      <c r="G23" s="276">
        <v>2215.3200000000002</v>
      </c>
      <c r="H23" s="276">
        <v>2660.38</v>
      </c>
      <c r="I23" s="276">
        <v>7981.14</v>
      </c>
      <c r="J23" s="277">
        <v>3.7708267670237369E-2</v>
      </c>
    </row>
    <row r="24" spans="1:15" ht="15" thickBot="1" x14ac:dyDescent="0.25">
      <c r="A24" s="110"/>
      <c r="B24" s="110"/>
      <c r="C24" s="110"/>
      <c r="D24" s="110"/>
      <c r="E24" s="110"/>
      <c r="F24" s="278"/>
      <c r="G24" s="278"/>
      <c r="H24" s="278"/>
      <c r="I24" s="278"/>
      <c r="J24" s="278"/>
    </row>
    <row r="25" spans="1:15" x14ac:dyDescent="0.2">
      <c r="A25" s="155"/>
      <c r="B25" s="155"/>
      <c r="C25" s="155"/>
      <c r="D25" s="82"/>
      <c r="E25" s="90"/>
      <c r="G25" s="70"/>
      <c r="H25" s="94" t="s">
        <v>8</v>
      </c>
      <c r="I25" s="95">
        <v>176246.05</v>
      </c>
      <c r="J25" s="70"/>
    </row>
    <row r="26" spans="1:15" x14ac:dyDescent="0.2">
      <c r="A26" s="155"/>
      <c r="B26" s="155"/>
      <c r="C26" s="155"/>
      <c r="D26" s="82"/>
      <c r="E26" s="90"/>
      <c r="G26" s="70"/>
      <c r="H26" s="100" t="s">
        <v>9</v>
      </c>
      <c r="I26" s="101">
        <v>35408.86</v>
      </c>
      <c r="J26" s="70"/>
    </row>
    <row r="27" spans="1:15" ht="15" thickBot="1" x14ac:dyDescent="0.25">
      <c r="A27" s="155"/>
      <c r="B27" s="155"/>
      <c r="C27" s="155"/>
      <c r="D27" s="82"/>
      <c r="E27" s="90"/>
      <c r="G27" s="70"/>
      <c r="H27" s="96" t="s">
        <v>166</v>
      </c>
      <c r="I27" s="97">
        <v>211654.91</v>
      </c>
      <c r="J27" s="70"/>
    </row>
    <row r="28" spans="1:15" x14ac:dyDescent="0.2">
      <c r="A28" s="155"/>
      <c r="B28" s="155"/>
      <c r="C28" s="155"/>
      <c r="D28" s="82"/>
      <c r="E28" s="90"/>
      <c r="G28" s="70"/>
      <c r="H28" s="70"/>
      <c r="I28" s="111"/>
      <c r="J28" s="70"/>
    </row>
    <row r="82" spans="3:3" x14ac:dyDescent="0.2">
      <c r="C82" s="66"/>
    </row>
  </sheetData>
  <mergeCells count="17">
    <mergeCell ref="E1:F1"/>
    <mergeCell ref="E2:F2"/>
    <mergeCell ref="E4:F4"/>
    <mergeCell ref="E5:F5"/>
    <mergeCell ref="B3:D3"/>
    <mergeCell ref="E3:F3"/>
    <mergeCell ref="B5:D5"/>
    <mergeCell ref="B1:D1"/>
    <mergeCell ref="B2:D2"/>
    <mergeCell ref="B4:D4"/>
    <mergeCell ref="A27:C27"/>
    <mergeCell ref="A25:C25"/>
    <mergeCell ref="A26:C26"/>
    <mergeCell ref="A28:C28"/>
    <mergeCell ref="A7:I7"/>
    <mergeCell ref="H1:I4"/>
    <mergeCell ref="H5:I5"/>
  </mergeCells>
  <pageMargins left="0.5" right="0.5" top="1" bottom="1" header="0.5" footer="0.5"/>
  <pageSetup paperSize="9" scale="48" fitToHeight="0" orientation="portrait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showOutlineSymbols="0" showWhiteSpace="0" view="pageBreakPreview" topLeftCell="A4" zoomScale="90" zoomScaleNormal="100" zoomScaleSheetLayoutView="90" workbookViewId="0">
      <selection activeCell="O14" sqref="O13:O14"/>
    </sheetView>
  </sheetViews>
  <sheetFormatPr defaultRowHeight="14.25" x14ac:dyDescent="0.2"/>
  <cols>
    <col min="1" max="1" width="14.125" customWidth="1"/>
    <col min="2" max="2" width="12" bestFit="1" customWidth="1"/>
    <col min="3" max="3" width="10" bestFit="1" customWidth="1"/>
    <col min="4" max="4" width="60" bestFit="1" customWidth="1"/>
    <col min="5" max="6" width="12.5" customWidth="1"/>
    <col min="7" max="7" width="14.25" customWidth="1"/>
    <col min="8" max="9" width="12" bestFit="1" customWidth="1"/>
    <col min="10" max="11" width="14" bestFit="1" customWidth="1"/>
  </cols>
  <sheetData>
    <row r="1" spans="1:10" ht="18.75" customHeight="1" x14ac:dyDescent="0.2">
      <c r="A1" s="3" t="s">
        <v>10</v>
      </c>
      <c r="B1" s="170" t="str">
        <f>'Memória de Cálculo'!$B$1</f>
        <v>CONSTRUÇÃO DE 3 QUADRAS DE AREIA EM SANTA TEREZINHA-PB.</v>
      </c>
      <c r="C1" s="170"/>
      <c r="D1" s="170"/>
      <c r="E1" s="144" t="str">
        <f>'Memória de Cálculo'!$C$1</f>
        <v>Valor da Obra:</v>
      </c>
      <c r="F1" s="145"/>
      <c r="G1" s="71" t="str">
        <f>'Memória de Cálculo'!$E$1</f>
        <v>Valor de Repasse:</v>
      </c>
      <c r="H1" s="164"/>
      <c r="I1" s="181"/>
      <c r="J1" s="165"/>
    </row>
    <row r="2" spans="1:10" ht="18.75" customHeight="1" thickBot="1" x14ac:dyDescent="0.25">
      <c r="A2" s="4" t="s">
        <v>37</v>
      </c>
      <c r="B2" s="154" t="str">
        <f>'Memória de Cálculo'!$B$2</f>
        <v>RUA JOÃO ALVES NO  MUNICÍPIO DE SANTA TEREZINHA-PB.</v>
      </c>
      <c r="C2" s="154"/>
      <c r="D2" s="154"/>
      <c r="E2" s="152">
        <f>'Memória de Cálculo'!$C$2</f>
        <v>211654.91</v>
      </c>
      <c r="F2" s="153"/>
      <c r="G2" s="73">
        <f>'Memória de Cálculo'!$E$2</f>
        <v>200000</v>
      </c>
      <c r="H2" s="166"/>
      <c r="I2" s="182"/>
      <c r="J2" s="167"/>
    </row>
    <row r="3" spans="1:10" ht="18.75" customHeight="1" thickBot="1" x14ac:dyDescent="0.25">
      <c r="A3" s="3" t="s">
        <v>175</v>
      </c>
      <c r="B3" s="158" t="str">
        <f>'Memória de Cálculo'!$B$3</f>
        <v>SANTA TEREZINHA - PB.</v>
      </c>
      <c r="C3" s="159"/>
      <c r="D3" s="160"/>
      <c r="E3" s="146" t="str">
        <f>'Memória de Cálculo'!$C$3</f>
        <v>N° Contrato:</v>
      </c>
      <c r="F3" s="147"/>
      <c r="G3" s="72" t="str">
        <f>'Memória de Cálculo'!$E$3</f>
        <v>Contrapartida:</v>
      </c>
      <c r="H3" s="166"/>
      <c r="I3" s="182"/>
      <c r="J3" s="167"/>
    </row>
    <row r="4" spans="1:10" ht="18.75" customHeight="1" x14ac:dyDescent="0.2">
      <c r="A4" s="4" t="s">
        <v>12</v>
      </c>
      <c r="B4" s="154" t="str">
        <f>'Memória de Cálculo'!$B$4</f>
        <v>SINAPI - 08/2025 / ORSE - 07/2025 / SICRO3 - 07/2025 PARAÍBA)</v>
      </c>
      <c r="C4" s="154"/>
      <c r="D4" s="154"/>
      <c r="E4" s="156" t="str">
        <f>'Memória de Cálculo'!$C$4</f>
        <v>-</v>
      </c>
      <c r="F4" s="157"/>
      <c r="G4" s="75">
        <f>'Memória de Cálculo'!$E$4</f>
        <v>11654.91</v>
      </c>
      <c r="H4" s="166"/>
      <c r="I4" s="182"/>
      <c r="J4" s="167"/>
    </row>
    <row r="5" spans="1:10" ht="29.25" customHeight="1" x14ac:dyDescent="0.2">
      <c r="A5" s="3" t="s">
        <v>39</v>
      </c>
      <c r="B5" s="158" t="str">
        <f>'Memória de Cálculo'!$B$5</f>
        <v>Não Desonerados - Horista: 91,01% Mensalista: 51,84%)</v>
      </c>
      <c r="C5" s="159"/>
      <c r="D5" s="163"/>
      <c r="E5" s="150" t="str">
        <f>'Memória de Cálculo'!$C$5</f>
        <v>BDI:</v>
      </c>
      <c r="F5" s="151"/>
      <c r="G5" s="77">
        <f>'Memória de Cálculo'!$E$5</f>
        <v>0.2009</v>
      </c>
      <c r="H5" s="172" t="str">
        <f>'Memória de Cálculo'!F5</f>
        <v>ESTADO DA PARAÍBA
PREFEITURA MUNICIPAL DE SANTA TEREZINHA</v>
      </c>
      <c r="I5" s="173"/>
      <c r="J5" s="174"/>
    </row>
    <row r="6" spans="1:10" ht="5.25" customHeight="1" thickBot="1" x14ac:dyDescent="0.25">
      <c r="A6" s="18"/>
      <c r="B6" s="19"/>
      <c r="C6" s="19"/>
      <c r="D6" s="19"/>
      <c r="E6" s="19"/>
      <c r="F6" s="19"/>
      <c r="G6" s="19"/>
      <c r="H6" s="17"/>
      <c r="I6" s="17"/>
    </row>
    <row r="7" spans="1:10" ht="19.5" customHeight="1" thickBot="1" x14ac:dyDescent="0.25">
      <c r="A7" s="141" t="s">
        <v>34</v>
      </c>
      <c r="B7" s="161"/>
      <c r="C7" s="161"/>
      <c r="D7" s="161"/>
      <c r="E7" s="161"/>
      <c r="F7" s="161"/>
      <c r="G7" s="161"/>
      <c r="H7" s="161"/>
      <c r="I7" s="161"/>
      <c r="J7" s="162"/>
    </row>
    <row r="8" spans="1:10" ht="30" customHeight="1" thickBot="1" x14ac:dyDescent="0.25">
      <c r="A8" s="175" t="s">
        <v>30</v>
      </c>
      <c r="B8" s="176"/>
      <c r="C8" s="176"/>
      <c r="D8" s="176"/>
      <c r="E8" s="176"/>
      <c r="F8" s="176"/>
      <c r="G8" s="176"/>
      <c r="H8" s="176"/>
      <c r="I8" s="176"/>
      <c r="J8" s="176"/>
    </row>
    <row r="9" spans="1:10" ht="0.95" customHeight="1" thickTop="1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 ht="18" customHeight="1" x14ac:dyDescent="0.2">
      <c r="A10" s="92" t="s">
        <v>182</v>
      </c>
      <c r="B10" s="64" t="s">
        <v>21</v>
      </c>
      <c r="C10" s="92" t="s">
        <v>20</v>
      </c>
      <c r="D10" s="92" t="s">
        <v>1</v>
      </c>
      <c r="E10" s="177" t="s">
        <v>29</v>
      </c>
      <c r="F10" s="177"/>
      <c r="G10" s="93" t="s">
        <v>2</v>
      </c>
      <c r="H10" s="64" t="s">
        <v>3</v>
      </c>
      <c r="I10" s="64" t="s">
        <v>19</v>
      </c>
      <c r="J10" s="64" t="s">
        <v>17</v>
      </c>
    </row>
    <row r="11" spans="1:10" ht="39" customHeight="1" x14ac:dyDescent="0.2">
      <c r="A11" s="106" t="s">
        <v>28</v>
      </c>
      <c r="B11" s="108" t="s">
        <v>183</v>
      </c>
      <c r="C11" s="106" t="s">
        <v>15</v>
      </c>
      <c r="D11" s="106" t="s">
        <v>184</v>
      </c>
      <c r="E11" s="178">
        <v>205</v>
      </c>
      <c r="F11" s="178"/>
      <c r="G11" s="107" t="s">
        <v>185</v>
      </c>
      <c r="H11" s="112">
        <v>1</v>
      </c>
      <c r="I11" s="109">
        <v>104.38</v>
      </c>
      <c r="J11" s="109">
        <v>104.38</v>
      </c>
    </row>
    <row r="12" spans="1:10" ht="24" customHeight="1" x14ac:dyDescent="0.2">
      <c r="A12" s="114" t="s">
        <v>162</v>
      </c>
      <c r="B12" s="116" t="s">
        <v>186</v>
      </c>
      <c r="C12" s="114" t="s">
        <v>14</v>
      </c>
      <c r="D12" s="114" t="s">
        <v>187</v>
      </c>
      <c r="E12" s="179" t="s">
        <v>167</v>
      </c>
      <c r="F12" s="179"/>
      <c r="G12" s="115" t="s">
        <v>7</v>
      </c>
      <c r="H12" s="118">
        <v>1.38E-2</v>
      </c>
      <c r="I12" s="117">
        <v>746.41</v>
      </c>
      <c r="J12" s="117">
        <v>10.3</v>
      </c>
    </row>
    <row r="13" spans="1:10" ht="24" customHeight="1" x14ac:dyDescent="0.2">
      <c r="A13" s="114" t="s">
        <v>162</v>
      </c>
      <c r="B13" s="116" t="s">
        <v>168</v>
      </c>
      <c r="C13" s="114" t="s">
        <v>14</v>
      </c>
      <c r="D13" s="114" t="s">
        <v>169</v>
      </c>
      <c r="E13" s="179" t="s">
        <v>163</v>
      </c>
      <c r="F13" s="179"/>
      <c r="G13" s="115" t="s">
        <v>152</v>
      </c>
      <c r="H13" s="118">
        <v>1.1399999999999999</v>
      </c>
      <c r="I13" s="117">
        <v>25.21</v>
      </c>
      <c r="J13" s="117">
        <v>28.73</v>
      </c>
    </row>
    <row r="14" spans="1:10" ht="26.1" customHeight="1" x14ac:dyDescent="0.2">
      <c r="A14" s="114" t="s">
        <v>162</v>
      </c>
      <c r="B14" s="116" t="s">
        <v>170</v>
      </c>
      <c r="C14" s="114" t="s">
        <v>14</v>
      </c>
      <c r="D14" s="114" t="s">
        <v>171</v>
      </c>
      <c r="E14" s="179" t="s">
        <v>163</v>
      </c>
      <c r="F14" s="179"/>
      <c r="G14" s="115" t="s">
        <v>152</v>
      </c>
      <c r="H14" s="118">
        <v>0.88</v>
      </c>
      <c r="I14" s="117">
        <v>20.27</v>
      </c>
      <c r="J14" s="117">
        <v>17.829999999999998</v>
      </c>
    </row>
    <row r="15" spans="1:10" ht="26.1" customHeight="1" x14ac:dyDescent="0.2">
      <c r="A15" s="119" t="s">
        <v>27</v>
      </c>
      <c r="B15" s="121" t="s">
        <v>188</v>
      </c>
      <c r="C15" s="119" t="s">
        <v>14</v>
      </c>
      <c r="D15" s="119" t="s">
        <v>189</v>
      </c>
      <c r="E15" s="180" t="s">
        <v>164</v>
      </c>
      <c r="F15" s="180"/>
      <c r="G15" s="120" t="s">
        <v>141</v>
      </c>
      <c r="H15" s="123">
        <v>54</v>
      </c>
      <c r="I15" s="122">
        <v>0.88</v>
      </c>
      <c r="J15" s="122">
        <v>47.52</v>
      </c>
    </row>
    <row r="16" spans="1:10" ht="24" customHeight="1" x14ac:dyDescent="0.2">
      <c r="A16" s="124"/>
      <c r="B16" s="124"/>
      <c r="C16" s="124"/>
      <c r="D16" s="124"/>
      <c r="E16" s="124" t="s">
        <v>26</v>
      </c>
      <c r="F16" s="125">
        <v>38.18</v>
      </c>
      <c r="G16" s="124" t="s">
        <v>25</v>
      </c>
      <c r="H16" s="125">
        <v>0</v>
      </c>
      <c r="I16" s="124" t="s">
        <v>24</v>
      </c>
      <c r="J16" s="125">
        <v>38.18</v>
      </c>
    </row>
    <row r="17" spans="1:10" ht="25.5" customHeight="1" thickBot="1" x14ac:dyDescent="0.25">
      <c r="A17" s="124"/>
      <c r="B17" s="124"/>
      <c r="C17" s="124"/>
      <c r="D17" s="124"/>
      <c r="E17" s="124" t="s">
        <v>23</v>
      </c>
      <c r="F17" s="125">
        <v>20.969942</v>
      </c>
      <c r="G17" s="124"/>
      <c r="H17" s="171" t="s">
        <v>22</v>
      </c>
      <c r="I17" s="171"/>
      <c r="J17" s="125">
        <v>125.35</v>
      </c>
    </row>
    <row r="18" spans="1:10" ht="26.45" customHeight="1" thickTop="1" x14ac:dyDescent="0.2">
      <c r="A18" s="113"/>
      <c r="B18" s="113"/>
      <c r="C18" s="113"/>
      <c r="D18" s="113"/>
      <c r="E18" s="113"/>
      <c r="F18" s="113"/>
      <c r="G18" s="113"/>
      <c r="H18" s="113"/>
      <c r="I18" s="113"/>
      <c r="J18" s="113"/>
    </row>
    <row r="19" spans="1:10" ht="25.5" customHeight="1" x14ac:dyDescent="0.2">
      <c r="A19" s="92" t="s">
        <v>190</v>
      </c>
      <c r="B19" s="64" t="s">
        <v>21</v>
      </c>
      <c r="C19" s="92" t="s">
        <v>20</v>
      </c>
      <c r="D19" s="92" t="s">
        <v>1</v>
      </c>
      <c r="E19" s="177" t="s">
        <v>29</v>
      </c>
      <c r="F19" s="177"/>
      <c r="G19" s="93" t="s">
        <v>2</v>
      </c>
      <c r="H19" s="64" t="s">
        <v>3</v>
      </c>
      <c r="I19" s="64" t="s">
        <v>19</v>
      </c>
      <c r="J19" s="64" t="s">
        <v>17</v>
      </c>
    </row>
    <row r="20" spans="1:10" ht="60" customHeight="1" x14ac:dyDescent="0.2">
      <c r="A20" s="106" t="s">
        <v>28</v>
      </c>
      <c r="B20" s="108" t="s">
        <v>191</v>
      </c>
      <c r="C20" s="106" t="s">
        <v>15</v>
      </c>
      <c r="D20" s="106" t="s">
        <v>192</v>
      </c>
      <c r="E20" s="178" t="s">
        <v>193</v>
      </c>
      <c r="F20" s="178"/>
      <c r="G20" s="107" t="s">
        <v>6</v>
      </c>
      <c r="H20" s="112">
        <v>1</v>
      </c>
      <c r="I20" s="109">
        <v>178.59</v>
      </c>
      <c r="J20" s="109">
        <v>178.59</v>
      </c>
    </row>
    <row r="21" spans="1:10" ht="69.95" customHeight="1" x14ac:dyDescent="0.2">
      <c r="A21" s="114" t="s">
        <v>162</v>
      </c>
      <c r="B21" s="116" t="s">
        <v>194</v>
      </c>
      <c r="C21" s="114" t="s">
        <v>14</v>
      </c>
      <c r="D21" s="114" t="s">
        <v>195</v>
      </c>
      <c r="E21" s="179" t="s">
        <v>172</v>
      </c>
      <c r="F21" s="179"/>
      <c r="G21" s="115" t="s">
        <v>7</v>
      </c>
      <c r="H21" s="118">
        <v>4.4999999999999997E-3</v>
      </c>
      <c r="I21" s="117">
        <v>403.71</v>
      </c>
      <c r="J21" s="117">
        <v>1.81</v>
      </c>
    </row>
    <row r="22" spans="1:10" ht="38.25" customHeight="1" x14ac:dyDescent="0.2">
      <c r="A22" s="114" t="s">
        <v>162</v>
      </c>
      <c r="B22" s="116" t="s">
        <v>196</v>
      </c>
      <c r="C22" s="114" t="s">
        <v>14</v>
      </c>
      <c r="D22" s="114" t="s">
        <v>197</v>
      </c>
      <c r="E22" s="179" t="s">
        <v>163</v>
      </c>
      <c r="F22" s="179"/>
      <c r="G22" s="115" t="s">
        <v>152</v>
      </c>
      <c r="H22" s="118">
        <v>0.97740000000000005</v>
      </c>
      <c r="I22" s="117">
        <v>25.02</v>
      </c>
      <c r="J22" s="117">
        <v>24.45</v>
      </c>
    </row>
    <row r="23" spans="1:10" ht="38.25" customHeight="1" x14ac:dyDescent="0.2">
      <c r="A23" s="114" t="s">
        <v>162</v>
      </c>
      <c r="B23" s="116" t="s">
        <v>170</v>
      </c>
      <c r="C23" s="114" t="s">
        <v>14</v>
      </c>
      <c r="D23" s="114" t="s">
        <v>171</v>
      </c>
      <c r="E23" s="179" t="s">
        <v>163</v>
      </c>
      <c r="F23" s="179"/>
      <c r="G23" s="115" t="s">
        <v>152</v>
      </c>
      <c r="H23" s="118">
        <v>0.97740000000000005</v>
      </c>
      <c r="I23" s="117">
        <v>20.27</v>
      </c>
      <c r="J23" s="117">
        <v>19.809999999999999</v>
      </c>
    </row>
    <row r="24" spans="1:10" ht="39.6" customHeight="1" x14ac:dyDescent="0.2">
      <c r="A24" s="119" t="s">
        <v>27</v>
      </c>
      <c r="B24" s="121" t="s">
        <v>198</v>
      </c>
      <c r="C24" s="119" t="s">
        <v>14</v>
      </c>
      <c r="D24" s="119" t="s">
        <v>199</v>
      </c>
      <c r="E24" s="180" t="s">
        <v>164</v>
      </c>
      <c r="F24" s="180"/>
      <c r="G24" s="120" t="s">
        <v>153</v>
      </c>
      <c r="H24" s="123">
        <v>7.9699999999999993E-2</v>
      </c>
      <c r="I24" s="122">
        <v>24</v>
      </c>
      <c r="J24" s="122">
        <v>1.91</v>
      </c>
    </row>
    <row r="25" spans="1:10" x14ac:dyDescent="0.2">
      <c r="A25" s="119" t="s">
        <v>27</v>
      </c>
      <c r="B25" s="121" t="s">
        <v>200</v>
      </c>
      <c r="C25" s="119" t="s">
        <v>14</v>
      </c>
      <c r="D25" s="119" t="s">
        <v>201</v>
      </c>
      <c r="E25" s="180" t="s">
        <v>164</v>
      </c>
      <c r="F25" s="180"/>
      <c r="G25" s="120" t="s">
        <v>153</v>
      </c>
      <c r="H25" s="123">
        <v>2.5000000000000001E-3</v>
      </c>
      <c r="I25" s="122">
        <v>27.35</v>
      </c>
      <c r="J25" s="122">
        <v>0.06</v>
      </c>
    </row>
    <row r="26" spans="1:10" ht="38.25" x14ac:dyDescent="0.2">
      <c r="A26" s="119" t="s">
        <v>27</v>
      </c>
      <c r="B26" s="121" t="s">
        <v>202</v>
      </c>
      <c r="C26" s="119" t="s">
        <v>14</v>
      </c>
      <c r="D26" s="119" t="s">
        <v>203</v>
      </c>
      <c r="E26" s="180" t="s">
        <v>164</v>
      </c>
      <c r="F26" s="180"/>
      <c r="G26" s="120" t="s">
        <v>6</v>
      </c>
      <c r="H26" s="123">
        <v>1.0203</v>
      </c>
      <c r="I26" s="122">
        <v>45.66</v>
      </c>
      <c r="J26" s="122">
        <v>46.58</v>
      </c>
    </row>
    <row r="27" spans="1:10" ht="25.5" x14ac:dyDescent="0.2">
      <c r="A27" s="119" t="s">
        <v>27</v>
      </c>
      <c r="B27" s="121" t="s">
        <v>204</v>
      </c>
      <c r="C27" s="119" t="s">
        <v>14</v>
      </c>
      <c r="D27" s="119" t="s">
        <v>205</v>
      </c>
      <c r="E27" s="180" t="s">
        <v>164</v>
      </c>
      <c r="F27" s="180"/>
      <c r="G27" s="120" t="s">
        <v>151</v>
      </c>
      <c r="H27" s="123">
        <v>0.87009999999999998</v>
      </c>
      <c r="I27" s="122">
        <v>44.37</v>
      </c>
      <c r="J27" s="122">
        <v>38.6</v>
      </c>
    </row>
    <row r="28" spans="1:10" ht="25.5" x14ac:dyDescent="0.2">
      <c r="A28" s="119" t="s">
        <v>27</v>
      </c>
      <c r="B28" s="121" t="s">
        <v>206</v>
      </c>
      <c r="C28" s="119" t="s">
        <v>14</v>
      </c>
      <c r="D28" s="119" t="s">
        <v>207</v>
      </c>
      <c r="E28" s="180" t="s">
        <v>164</v>
      </c>
      <c r="F28" s="180"/>
      <c r="G28" s="120" t="s">
        <v>151</v>
      </c>
      <c r="H28" s="123">
        <v>0.61050000000000004</v>
      </c>
      <c r="I28" s="122">
        <v>74.33</v>
      </c>
      <c r="J28" s="122">
        <v>45.37</v>
      </c>
    </row>
    <row r="29" spans="1:10" ht="25.5" x14ac:dyDescent="0.2">
      <c r="A29" s="124"/>
      <c r="B29" s="124"/>
      <c r="C29" s="124"/>
      <c r="D29" s="124"/>
      <c r="E29" s="124" t="s">
        <v>26</v>
      </c>
      <c r="F29" s="125">
        <v>34.19</v>
      </c>
      <c r="G29" s="124" t="s">
        <v>25</v>
      </c>
      <c r="H29" s="125">
        <v>0</v>
      </c>
      <c r="I29" s="124" t="s">
        <v>24</v>
      </c>
      <c r="J29" s="125">
        <v>34.19</v>
      </c>
    </row>
    <row r="30" spans="1:10" ht="25.5" x14ac:dyDescent="0.2">
      <c r="A30" s="124"/>
      <c r="B30" s="124"/>
      <c r="C30" s="124"/>
      <c r="D30" s="124"/>
      <c r="E30" s="124" t="s">
        <v>23</v>
      </c>
      <c r="F30" s="125">
        <v>35.878731000000002</v>
      </c>
      <c r="G30" s="124"/>
      <c r="H30" s="171" t="s">
        <v>22</v>
      </c>
      <c r="I30" s="171"/>
      <c r="J30" s="125">
        <v>214.47</v>
      </c>
    </row>
    <row r="34" ht="26.45" customHeight="1" x14ac:dyDescent="0.2"/>
    <row r="36" ht="26.45" customHeight="1" x14ac:dyDescent="0.2"/>
    <row r="37" ht="26.45" customHeight="1" x14ac:dyDescent="0.2"/>
  </sheetData>
  <mergeCells count="32">
    <mergeCell ref="E25:F25"/>
    <mergeCell ref="E26:F26"/>
    <mergeCell ref="E27:F27"/>
    <mergeCell ref="E28:F28"/>
    <mergeCell ref="H30:I30"/>
    <mergeCell ref="H1:J4"/>
    <mergeCell ref="E1:F1"/>
    <mergeCell ref="E2:F2"/>
    <mergeCell ref="E3:F3"/>
    <mergeCell ref="B4:D4"/>
    <mergeCell ref="E4:F4"/>
    <mergeCell ref="B1:D1"/>
    <mergeCell ref="B2:D2"/>
    <mergeCell ref="B3:D3"/>
    <mergeCell ref="E23:F23"/>
    <mergeCell ref="E24:F24"/>
    <mergeCell ref="E13:F13"/>
    <mergeCell ref="E14:F14"/>
    <mergeCell ref="E15:F15"/>
    <mergeCell ref="E19:F19"/>
    <mergeCell ref="E20:F20"/>
    <mergeCell ref="E21:F21"/>
    <mergeCell ref="E22:F22"/>
    <mergeCell ref="H17:I17"/>
    <mergeCell ref="B5:D5"/>
    <mergeCell ref="H5:J5"/>
    <mergeCell ref="E5:F5"/>
    <mergeCell ref="A7:J7"/>
    <mergeCell ref="A8:J8"/>
    <mergeCell ref="E10:F10"/>
    <mergeCell ref="E11:F11"/>
    <mergeCell ref="E12:F12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1"/>
  <sheetViews>
    <sheetView showOutlineSymbols="0" showWhiteSpace="0" view="pageBreakPreview" zoomScale="90" zoomScaleNormal="100" zoomScaleSheetLayoutView="90" workbookViewId="0">
      <selection activeCell="E24" sqref="E24"/>
    </sheetView>
  </sheetViews>
  <sheetFormatPr defaultRowHeight="14.25" x14ac:dyDescent="0.2"/>
  <cols>
    <col min="1" max="1" width="20" bestFit="1" customWidth="1"/>
    <col min="2" max="2" width="51.5" customWidth="1"/>
    <col min="3" max="3" width="14.875" customWidth="1"/>
    <col min="4" max="7" width="14.625" customWidth="1"/>
    <col min="8" max="29" width="12" bestFit="1" customWidth="1"/>
  </cols>
  <sheetData>
    <row r="1" spans="1:7" ht="19.5" customHeight="1" x14ac:dyDescent="0.2">
      <c r="A1" s="3" t="s">
        <v>10</v>
      </c>
      <c r="B1" s="184" t="str">
        <f>'Memória de Cálculo'!$B$1</f>
        <v>CONSTRUÇÃO DE 3 QUADRAS DE AREIA EM SANTA TEREZINHA-PB.</v>
      </c>
      <c r="C1" s="185"/>
      <c r="D1" s="87" t="str">
        <f>'Memória de Cálculo'!$C$1</f>
        <v>Valor da Obra:</v>
      </c>
      <c r="E1" s="103" t="str">
        <f>'Memória de Cálculo'!$E$1</f>
        <v>Valor de Repasse:</v>
      </c>
      <c r="F1" s="164"/>
      <c r="G1" s="165"/>
    </row>
    <row r="2" spans="1:7" ht="19.5" customHeight="1" thickBot="1" x14ac:dyDescent="0.25">
      <c r="A2" s="4" t="s">
        <v>37</v>
      </c>
      <c r="B2" s="186" t="str">
        <f>'Memória de Cálculo'!$B$2</f>
        <v>RUA JOÃO ALVES NO  MUNICÍPIO DE SANTA TEREZINHA-PB.</v>
      </c>
      <c r="C2" s="197"/>
      <c r="D2" s="89">
        <f>'Memória de Cálculo'!$C$2</f>
        <v>211654.91</v>
      </c>
      <c r="E2" s="104">
        <f>'Memória de Cálculo'!$E$2</f>
        <v>200000</v>
      </c>
      <c r="F2" s="166"/>
      <c r="G2" s="167"/>
    </row>
    <row r="3" spans="1:7" ht="19.5" customHeight="1" thickBot="1" x14ac:dyDescent="0.25">
      <c r="A3" s="3" t="s">
        <v>175</v>
      </c>
      <c r="B3" s="195" t="str">
        <f>'Memória de Cálculo'!$B$3</f>
        <v>SANTA TEREZINHA - PB.</v>
      </c>
      <c r="C3" s="196"/>
      <c r="D3" s="79" t="str">
        <f>'Memória de Cálculo'!$C$3</f>
        <v>N° Contrato:</v>
      </c>
      <c r="E3" s="72" t="str">
        <f>'Memória de Cálculo'!$E$3</f>
        <v>Contrapartida:</v>
      </c>
      <c r="F3" s="166"/>
      <c r="G3" s="167"/>
    </row>
    <row r="4" spans="1:7" ht="19.5" customHeight="1" x14ac:dyDescent="0.2">
      <c r="A4" s="78" t="s">
        <v>12</v>
      </c>
      <c r="B4" s="186" t="s">
        <v>239</v>
      </c>
      <c r="C4" s="187"/>
      <c r="D4" s="91" t="str">
        <f>'Memória de Cálculo'!$C$4</f>
        <v>-</v>
      </c>
      <c r="E4" s="75">
        <f>'Memória de Cálculo'!$E$4</f>
        <v>11654.91</v>
      </c>
      <c r="F4" s="166"/>
      <c r="G4" s="167"/>
    </row>
    <row r="5" spans="1:7" ht="41.25" customHeight="1" thickBot="1" x14ac:dyDescent="0.25">
      <c r="A5" s="3" t="s">
        <v>39</v>
      </c>
      <c r="B5" s="190" t="str">
        <f>'Memória de Cálculo'!$B$5</f>
        <v>Não Desonerados - Horista: 91,01% Mensalista: 51,84%)</v>
      </c>
      <c r="C5" s="191"/>
      <c r="D5" s="88" t="str">
        <f>'Memória de Cálculo'!$C$5</f>
        <v>BDI:</v>
      </c>
      <c r="E5" s="77">
        <f>'Memória de Cálculo'!$E$5</f>
        <v>0.2009</v>
      </c>
      <c r="F5" s="188" t="str">
        <f>'Memória de Cálculo'!F5</f>
        <v>ESTADO DA PARAÍBA
PREFEITURA MUNICIPAL DE SANTA TEREZINHA</v>
      </c>
      <c r="G5" s="189"/>
    </row>
    <row r="6" spans="1:7" ht="5.25" customHeight="1" thickBot="1" x14ac:dyDescent="0.25">
      <c r="A6" s="192"/>
      <c r="B6" s="193"/>
      <c r="C6" s="193"/>
      <c r="D6" s="193"/>
      <c r="E6" s="193"/>
      <c r="F6" s="194"/>
    </row>
    <row r="7" spans="1:7" ht="16.5" customHeight="1" thickBot="1" x14ac:dyDescent="0.25">
      <c r="A7" s="141" t="s">
        <v>35</v>
      </c>
      <c r="B7" s="161"/>
      <c r="C7" s="161"/>
      <c r="D7" s="161"/>
      <c r="E7" s="161"/>
      <c r="F7" s="161"/>
      <c r="G7" s="161"/>
    </row>
    <row r="8" spans="1:7" ht="5.25" customHeight="1" x14ac:dyDescent="0.25">
      <c r="A8" s="20"/>
      <c r="B8" s="20"/>
      <c r="C8" s="20"/>
      <c r="D8" s="20"/>
      <c r="E8" s="20"/>
      <c r="F8" s="20"/>
    </row>
    <row r="9" spans="1:7" ht="15" x14ac:dyDescent="0.2">
      <c r="A9" s="92" t="s">
        <v>0</v>
      </c>
      <c r="B9" s="92" t="s">
        <v>1</v>
      </c>
      <c r="C9" s="64" t="s">
        <v>32</v>
      </c>
      <c r="D9" s="64" t="s">
        <v>31</v>
      </c>
      <c r="E9" s="64" t="s">
        <v>160</v>
      </c>
      <c r="F9" s="198"/>
      <c r="G9" s="198"/>
    </row>
    <row r="10" spans="1:7" ht="24" customHeight="1" thickBot="1" x14ac:dyDescent="0.25">
      <c r="A10" s="99" t="s">
        <v>4</v>
      </c>
      <c r="B10" s="99" t="s">
        <v>238</v>
      </c>
      <c r="C10" s="263" t="s">
        <v>247</v>
      </c>
      <c r="D10" s="266" t="s">
        <v>248</v>
      </c>
      <c r="E10" s="266" t="s">
        <v>248</v>
      </c>
      <c r="F10" s="198"/>
      <c r="G10" s="198"/>
    </row>
    <row r="11" spans="1:7" ht="24" customHeight="1" thickTop="1" x14ac:dyDescent="0.2">
      <c r="A11" s="183" t="s">
        <v>142</v>
      </c>
      <c r="B11" s="183"/>
      <c r="C11" s="264"/>
      <c r="D11" s="265" t="s">
        <v>208</v>
      </c>
      <c r="E11" s="265" t="s">
        <v>208</v>
      </c>
      <c r="F11" s="198"/>
      <c r="G11" s="198"/>
    </row>
    <row r="12" spans="1:7" x14ac:dyDescent="0.2">
      <c r="A12" s="183" t="s">
        <v>144</v>
      </c>
      <c r="B12" s="183"/>
      <c r="C12" s="264"/>
      <c r="D12" s="265" t="s">
        <v>249</v>
      </c>
      <c r="E12" s="265" t="s">
        <v>249</v>
      </c>
      <c r="F12" s="198"/>
      <c r="G12" s="198"/>
    </row>
    <row r="13" spans="1:7" ht="14.25" customHeight="1" x14ac:dyDescent="0.2">
      <c r="A13" s="183" t="s">
        <v>145</v>
      </c>
      <c r="B13" s="183"/>
      <c r="C13" s="264"/>
      <c r="D13" s="265" t="s">
        <v>208</v>
      </c>
      <c r="E13" s="265" t="s">
        <v>143</v>
      </c>
      <c r="F13" s="198"/>
      <c r="G13" s="198"/>
    </row>
    <row r="14" spans="1:7" x14ac:dyDescent="0.2">
      <c r="A14" s="183" t="s">
        <v>146</v>
      </c>
      <c r="B14" s="183"/>
      <c r="C14" s="264"/>
      <c r="D14" s="265" t="s">
        <v>249</v>
      </c>
      <c r="E14" s="265" t="s">
        <v>250</v>
      </c>
      <c r="F14" s="198"/>
      <c r="G14" s="198"/>
    </row>
    <row r="15" spans="1:7" ht="14.25" customHeight="1" x14ac:dyDescent="0.2"/>
    <row r="17" ht="27" customHeight="1" x14ac:dyDescent="0.2"/>
    <row r="18" ht="29.25" customHeight="1" x14ac:dyDescent="0.2"/>
    <row r="31" ht="14.25" customHeight="1" x14ac:dyDescent="0.2"/>
  </sheetData>
  <mergeCells count="14">
    <mergeCell ref="A13:B13"/>
    <mergeCell ref="A14:B14"/>
    <mergeCell ref="B1:C1"/>
    <mergeCell ref="B4:C4"/>
    <mergeCell ref="F5:G5"/>
    <mergeCell ref="F1:G4"/>
    <mergeCell ref="A7:G7"/>
    <mergeCell ref="B5:C5"/>
    <mergeCell ref="A6:F6"/>
    <mergeCell ref="B3:C3"/>
    <mergeCell ref="B2:C2"/>
    <mergeCell ref="F9:G14"/>
    <mergeCell ref="A11:B11"/>
    <mergeCell ref="A12:B12"/>
  </mergeCells>
  <pageMargins left="0.5" right="0.5" top="1" bottom="1" header="0.5" footer="0.5"/>
  <pageSetup paperSize="8" scale="47" orientation="portrait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44"/>
  <sheetViews>
    <sheetView showOutlineSymbols="0" showWhiteSpace="0" view="pageBreakPreview" zoomScale="70" zoomScaleNormal="100" zoomScaleSheetLayoutView="70" workbookViewId="0">
      <selection activeCell="M38" sqref="M38"/>
    </sheetView>
  </sheetViews>
  <sheetFormatPr defaultRowHeight="14.25" x14ac:dyDescent="0.2"/>
  <cols>
    <col min="1" max="1" width="15.375" customWidth="1"/>
    <col min="2" max="3" width="14.625" customWidth="1"/>
    <col min="4" max="4" width="29.625" customWidth="1"/>
    <col min="5" max="6" width="8.875" customWidth="1"/>
    <col min="7" max="7" width="14.25" customWidth="1"/>
    <col min="8" max="10" width="10.5" customWidth="1"/>
    <col min="11" max="11" width="14" bestFit="1" customWidth="1"/>
  </cols>
  <sheetData>
    <row r="1" spans="1:24" ht="22.5" customHeight="1" x14ac:dyDescent="0.2">
      <c r="A1" s="3" t="s">
        <v>10</v>
      </c>
      <c r="B1" s="170" t="str">
        <f>'Memória de Cálculo'!B1</f>
        <v>CONSTRUÇÃO DE 3 QUADRAS DE AREIA EM SANTA TEREZINHA-PB.</v>
      </c>
      <c r="C1" s="170"/>
      <c r="D1" s="170"/>
      <c r="E1" s="144" t="str">
        <f>'Memória de Cálculo'!$C$1</f>
        <v>Valor da Obra:</v>
      </c>
      <c r="F1" s="145"/>
      <c r="G1" s="71" t="str">
        <f>'Memória de Cálculo'!$E$1</f>
        <v>Valor de Repasse:</v>
      </c>
      <c r="H1" s="164"/>
      <c r="I1" s="181"/>
      <c r="J1" s="165"/>
    </row>
    <row r="2" spans="1:24" ht="18.75" customHeight="1" thickBot="1" x14ac:dyDescent="0.25">
      <c r="A2" s="4" t="s">
        <v>37</v>
      </c>
      <c r="B2" s="154" t="str">
        <f>'Memória de Cálculo'!B2</f>
        <v>RUA JOÃO ALVES NO  MUNICÍPIO DE SANTA TEREZINHA-PB.</v>
      </c>
      <c r="C2" s="154"/>
      <c r="D2" s="154"/>
      <c r="E2" s="152">
        <f>'Memória de Cálculo'!$C$2</f>
        <v>211654.91</v>
      </c>
      <c r="F2" s="153"/>
      <c r="G2" s="73">
        <f>'Memória de Cálculo'!$E$2</f>
        <v>200000</v>
      </c>
      <c r="H2" s="166"/>
      <c r="I2" s="182"/>
      <c r="J2" s="167"/>
    </row>
    <row r="3" spans="1:24" ht="18.75" customHeight="1" thickBot="1" x14ac:dyDescent="0.25">
      <c r="A3" s="3" t="s">
        <v>12</v>
      </c>
      <c r="B3" s="158" t="str">
        <f>'Memória de Cálculo'!B4</f>
        <v>SINAPI - 08/2025 / ORSE - 07/2025 / SICRO3 - 07/2025 PARAÍBA)</v>
      </c>
      <c r="C3" s="159"/>
      <c r="D3" s="160"/>
      <c r="E3" s="146" t="str">
        <f>'Memória de Cálculo'!$C$3</f>
        <v>N° Contrato:</v>
      </c>
      <c r="F3" s="147"/>
      <c r="G3" s="72" t="str">
        <f>'Memória de Cálculo'!$E$3</f>
        <v>Contrapartida:</v>
      </c>
      <c r="H3" s="166"/>
      <c r="I3" s="182"/>
      <c r="J3" s="167"/>
    </row>
    <row r="4" spans="1:24" ht="18.75" customHeight="1" x14ac:dyDescent="0.2">
      <c r="A4" s="13" t="s">
        <v>39</v>
      </c>
      <c r="B4" s="228" t="str">
        <f>'Memória de Cálculo'!B5</f>
        <v>Não Desonerados - Horista: 91,01% Mensalista: 51,84%)</v>
      </c>
      <c r="C4" s="229"/>
      <c r="D4" s="230"/>
      <c r="E4" s="156" t="str">
        <f>'Memória de Cálculo'!$C$4</f>
        <v>-</v>
      </c>
      <c r="F4" s="157"/>
      <c r="G4" s="75">
        <f>'Memória de Cálculo'!$E$4</f>
        <v>11654.91</v>
      </c>
      <c r="H4" s="168" t="str">
        <f>'Memória de Cálculo'!F5</f>
        <v>ESTADO DA PARAÍBA
PREFEITURA MUNICIPAL DE SANTA TEREZINHA</v>
      </c>
      <c r="I4" s="231"/>
      <c r="J4" s="169"/>
    </row>
    <row r="5" spans="1:24" ht="18.75" customHeight="1" thickBot="1" x14ac:dyDescent="0.25">
      <c r="A5" s="5" t="s">
        <v>36</v>
      </c>
      <c r="B5" s="199"/>
      <c r="C5" s="200"/>
      <c r="D5" s="200"/>
      <c r="E5" s="150" t="str">
        <f>'Memória de Cálculo'!$C$5</f>
        <v>BDI:</v>
      </c>
      <c r="F5" s="151"/>
      <c r="G5" s="77">
        <f>'Memória de Cálculo'!$E$5</f>
        <v>0.2009</v>
      </c>
      <c r="H5" s="188"/>
      <c r="I5" s="232"/>
      <c r="J5" s="189"/>
    </row>
    <row r="6" spans="1:24" ht="5.25" customHeight="1" thickBot="1" x14ac:dyDescent="0.25">
      <c r="A6" s="18"/>
      <c r="B6" s="19"/>
      <c r="C6" s="19"/>
      <c r="D6" s="19"/>
      <c r="E6" s="19"/>
      <c r="F6" s="19"/>
      <c r="G6" s="19"/>
      <c r="H6" s="17"/>
      <c r="I6" s="17"/>
    </row>
    <row r="7" spans="1:24" ht="19.5" customHeight="1" thickBot="1" x14ac:dyDescent="0.25">
      <c r="A7" s="141" t="s">
        <v>72</v>
      </c>
      <c r="B7" s="161"/>
      <c r="C7" s="161"/>
      <c r="D7" s="161"/>
      <c r="E7" s="161"/>
      <c r="F7" s="161"/>
      <c r="G7" s="161"/>
      <c r="H7" s="161"/>
      <c r="I7" s="161"/>
      <c r="J7" s="162"/>
    </row>
    <row r="8" spans="1:24" ht="32.25" customHeight="1" x14ac:dyDescent="0.2">
      <c r="A8" s="234"/>
      <c r="B8" s="234"/>
      <c r="C8" s="234"/>
      <c r="D8" s="7"/>
      <c r="E8" s="6"/>
      <c r="F8" s="235"/>
      <c r="G8" s="234"/>
      <c r="H8" s="236"/>
      <c r="I8" s="234"/>
      <c r="J8" s="234"/>
    </row>
    <row r="9" spans="1:24" x14ac:dyDescent="0.2">
      <c r="A9" s="218" t="s">
        <v>48</v>
      </c>
      <c r="B9" s="218"/>
      <c r="C9" s="218"/>
      <c r="D9" s="218"/>
      <c r="E9" s="218"/>
      <c r="F9" s="218"/>
      <c r="G9" s="218"/>
      <c r="H9" s="218"/>
      <c r="I9" s="219">
        <v>0.5</v>
      </c>
      <c r="J9" s="219"/>
    </row>
    <row r="10" spans="1:24" x14ac:dyDescent="0.2">
      <c r="A10" s="220" t="s">
        <v>49</v>
      </c>
      <c r="B10" s="220"/>
      <c r="C10" s="220"/>
      <c r="D10" s="220"/>
      <c r="E10" s="220"/>
      <c r="F10" s="220"/>
      <c r="G10" s="220"/>
      <c r="H10" s="220"/>
      <c r="I10" s="219">
        <v>0.05</v>
      </c>
      <c r="J10" s="219"/>
    </row>
    <row r="11" spans="1:24" ht="15" thickBot="1" x14ac:dyDescent="0.25">
      <c r="A11" s="6"/>
      <c r="B11" s="6"/>
      <c r="C11" s="6"/>
      <c r="D11" s="7"/>
      <c r="E11" s="6"/>
      <c r="F11" s="8"/>
      <c r="G11" s="6"/>
      <c r="H11" s="12"/>
      <c r="I11" s="6"/>
      <c r="J11" s="6"/>
    </row>
    <row r="12" spans="1:24" ht="16.5" thickBot="1" x14ac:dyDescent="0.3">
      <c r="A12" s="237" t="s">
        <v>50</v>
      </c>
      <c r="B12" s="238"/>
      <c r="C12" s="238"/>
      <c r="D12" s="238"/>
      <c r="E12" s="238"/>
      <c r="F12" s="238"/>
      <c r="G12" s="238"/>
      <c r="H12" s="238"/>
      <c r="I12" s="238"/>
      <c r="J12" s="239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spans="1:24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spans="1:24" ht="15" customHeight="1" x14ac:dyDescent="0.2">
      <c r="A14" s="240" t="s">
        <v>51</v>
      </c>
      <c r="B14" s="240"/>
      <c r="C14" s="240"/>
      <c r="D14" s="240"/>
      <c r="E14" s="240"/>
      <c r="F14" s="240"/>
      <c r="G14" s="240"/>
      <c r="H14" s="240"/>
      <c r="I14" s="240"/>
      <c r="J14" s="240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spans="1:24" ht="15" customHeight="1" x14ac:dyDescent="0.2">
      <c r="A15" s="225" t="s">
        <v>40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4"/>
      <c r="L15" s="215" t="s">
        <v>40</v>
      </c>
      <c r="M15" s="215"/>
      <c r="N15" s="215"/>
      <c r="O15" s="215"/>
      <c r="P15" s="215"/>
      <c r="Q15" s="215"/>
      <c r="R15" s="24"/>
      <c r="S15" s="213" t="s">
        <v>47</v>
      </c>
      <c r="T15" s="213"/>
      <c r="U15" s="213"/>
      <c r="V15" s="213"/>
      <c r="W15" s="213"/>
      <c r="X15" s="213"/>
    </row>
    <row r="16" spans="1:24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4"/>
      <c r="L16" s="24"/>
      <c r="M16" s="24"/>
      <c r="N16" s="24"/>
      <c r="O16" s="24"/>
      <c r="P16" s="24"/>
      <c r="Q16" s="24"/>
      <c r="R16" s="24"/>
      <c r="S16" s="214"/>
      <c r="T16" s="214"/>
      <c r="U16" s="214"/>
      <c r="V16" s="214"/>
      <c r="W16" s="214"/>
      <c r="X16" s="214"/>
    </row>
    <row r="17" spans="1:24" ht="14.25" customHeight="1" x14ac:dyDescent="0.2">
      <c r="A17" s="224" t="s">
        <v>52</v>
      </c>
      <c r="B17" s="224"/>
      <c r="C17" s="224"/>
      <c r="D17" s="224"/>
      <c r="E17" s="224"/>
      <c r="F17" s="224"/>
      <c r="G17" s="224"/>
      <c r="H17" s="224"/>
      <c r="I17" s="224" t="s">
        <v>53</v>
      </c>
      <c r="J17" s="205" t="s">
        <v>54</v>
      </c>
      <c r="K17" s="24"/>
      <c r="L17" s="205" t="s">
        <v>55</v>
      </c>
      <c r="M17" s="205"/>
      <c r="N17" s="205"/>
      <c r="O17" s="212" t="s">
        <v>56</v>
      </c>
      <c r="P17" s="212" t="s">
        <v>57</v>
      </c>
      <c r="Q17" s="212" t="s">
        <v>58</v>
      </c>
      <c r="R17" s="24"/>
      <c r="S17" s="205" t="s">
        <v>55</v>
      </c>
      <c r="T17" s="205"/>
      <c r="U17" s="205"/>
      <c r="V17" s="212" t="s">
        <v>56</v>
      </c>
      <c r="W17" s="212" t="s">
        <v>57</v>
      </c>
      <c r="X17" s="212" t="s">
        <v>58</v>
      </c>
    </row>
    <row r="18" spans="1:24" ht="14.25" customHeight="1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05"/>
      <c r="K18" s="24"/>
      <c r="L18" s="205"/>
      <c r="M18" s="205"/>
      <c r="N18" s="205"/>
      <c r="O18" s="212"/>
      <c r="P18" s="212"/>
      <c r="Q18" s="212"/>
      <c r="R18" s="24"/>
      <c r="S18" s="205"/>
      <c r="T18" s="205"/>
      <c r="U18" s="205"/>
      <c r="V18" s="212"/>
      <c r="W18" s="212"/>
      <c r="X18" s="212"/>
    </row>
    <row r="19" spans="1:24" ht="15" x14ac:dyDescent="0.2">
      <c r="A19" s="208" t="str">
        <f>IF($J$20=$A$151,"Encargos Sociais incidentes sobre a mão de obra","Administração Central")</f>
        <v>Administração Central</v>
      </c>
      <c r="B19" s="208"/>
      <c r="C19" s="208"/>
      <c r="D19" s="208"/>
      <c r="E19" s="208"/>
      <c r="F19" s="208"/>
      <c r="G19" s="208"/>
      <c r="H19" s="208"/>
      <c r="I19" s="25" t="s">
        <v>41</v>
      </c>
      <c r="J19" s="33">
        <v>3.7999999999999999E-2</v>
      </c>
      <c r="K19" s="24"/>
      <c r="L19" s="206" t="s">
        <v>41</v>
      </c>
      <c r="M19" s="206"/>
      <c r="N19" s="206"/>
      <c r="O19" s="26">
        <v>0.03</v>
      </c>
      <c r="P19" s="26">
        <v>0.04</v>
      </c>
      <c r="Q19" s="26">
        <v>5.5E-2</v>
      </c>
      <c r="R19" s="24"/>
      <c r="S19" s="202" t="s">
        <v>41</v>
      </c>
      <c r="T19" s="203"/>
      <c r="U19" s="204"/>
      <c r="V19" s="26">
        <v>3.7999999999999999E-2</v>
      </c>
      <c r="W19" s="26">
        <v>4.0099999999999997E-2</v>
      </c>
      <c r="X19" s="26">
        <v>4.6699999999999998E-2</v>
      </c>
    </row>
    <row r="20" spans="1:24" ht="15" x14ac:dyDescent="0.2">
      <c r="A20" s="208" t="str">
        <f>IF($J$20=$A$151,"Administração Central da empresa ou consultoria - overhead","Seguro e Garantia")</f>
        <v>Seguro e Garantia</v>
      </c>
      <c r="B20" s="208"/>
      <c r="C20" s="208"/>
      <c r="D20" s="208"/>
      <c r="E20" s="208"/>
      <c r="F20" s="208"/>
      <c r="G20" s="208"/>
      <c r="H20" s="208"/>
      <c r="I20" s="25" t="s">
        <v>42</v>
      </c>
      <c r="J20" s="33">
        <v>3.2000000000000002E-3</v>
      </c>
      <c r="K20" s="24"/>
      <c r="L20" s="206" t="s">
        <v>42</v>
      </c>
      <c r="M20" s="206"/>
      <c r="N20" s="206"/>
      <c r="O20" s="26">
        <v>8.0000000000000002E-3</v>
      </c>
      <c r="P20" s="26">
        <v>8.0000000000000002E-3</v>
      </c>
      <c r="Q20" s="26">
        <v>0.01</v>
      </c>
      <c r="R20" s="24"/>
      <c r="S20" s="202" t="s">
        <v>42</v>
      </c>
      <c r="T20" s="203"/>
      <c r="U20" s="204"/>
      <c r="V20" s="26">
        <v>3.2000000000000002E-3</v>
      </c>
      <c r="W20" s="26">
        <v>4.0000000000000001E-3</v>
      </c>
      <c r="X20" s="26">
        <v>7.4000000000000003E-3</v>
      </c>
    </row>
    <row r="21" spans="1:24" ht="15" x14ac:dyDescent="0.2">
      <c r="A21" s="208" t="str">
        <f>IF($J$20=$A$151,"","Risco")</f>
        <v>Risco</v>
      </c>
      <c r="B21" s="208"/>
      <c r="C21" s="208"/>
      <c r="D21" s="208"/>
      <c r="E21" s="208"/>
      <c r="F21" s="208"/>
      <c r="G21" s="208"/>
      <c r="H21" s="208"/>
      <c r="I21" s="25" t="s">
        <v>43</v>
      </c>
      <c r="J21" s="33">
        <v>5.0000000000000001E-3</v>
      </c>
      <c r="K21" s="24"/>
      <c r="L21" s="206" t="s">
        <v>43</v>
      </c>
      <c r="M21" s="206"/>
      <c r="N21" s="206"/>
      <c r="O21" s="26">
        <v>9.7000000000000003E-3</v>
      </c>
      <c r="P21" s="26">
        <v>1.2699999999999999E-2</v>
      </c>
      <c r="Q21" s="26">
        <v>1.2699999999999999E-2</v>
      </c>
      <c r="R21" s="24"/>
      <c r="S21" s="202" t="s">
        <v>43</v>
      </c>
      <c r="T21" s="203"/>
      <c r="U21" s="204"/>
      <c r="V21" s="26">
        <v>5.0000000000000001E-3</v>
      </c>
      <c r="W21" s="26">
        <v>5.6000000000000008E-3</v>
      </c>
      <c r="X21" s="26">
        <v>9.7000000000000003E-3</v>
      </c>
    </row>
    <row r="22" spans="1:24" ht="15" x14ac:dyDescent="0.2">
      <c r="A22" s="208" t="str">
        <f>IF($J$20=$A$151,"","Despesas Financeiras")</f>
        <v>Despesas Financeiras</v>
      </c>
      <c r="B22" s="208"/>
      <c r="C22" s="208"/>
      <c r="D22" s="208"/>
      <c r="E22" s="208"/>
      <c r="F22" s="208"/>
      <c r="G22" s="208"/>
      <c r="H22" s="208"/>
      <c r="I22" s="25" t="s">
        <v>44</v>
      </c>
      <c r="J22" s="33">
        <v>1.0200000000000001E-2</v>
      </c>
      <c r="K22" s="24"/>
      <c r="L22" s="206" t="s">
        <v>44</v>
      </c>
      <c r="M22" s="206"/>
      <c r="N22" s="206"/>
      <c r="O22" s="26">
        <v>5.8999999999999999E-3</v>
      </c>
      <c r="P22" s="26">
        <v>1.23E-2</v>
      </c>
      <c r="Q22" s="26">
        <v>1.3899999999999999E-2</v>
      </c>
      <c r="R22" s="24"/>
      <c r="S22" s="202" t="s">
        <v>44</v>
      </c>
      <c r="T22" s="203"/>
      <c r="U22" s="204"/>
      <c r="V22" s="26">
        <v>1.0200000000000001E-2</v>
      </c>
      <c r="W22" s="26">
        <v>1.11E-2</v>
      </c>
      <c r="X22" s="26">
        <v>1.21E-2</v>
      </c>
    </row>
    <row r="23" spans="1:24" ht="15" x14ac:dyDescent="0.2">
      <c r="A23" s="208" t="str">
        <f>IF($J$20=$A$151,"Margem bruta da empresa de consultoria","Lucro")</f>
        <v>Lucro</v>
      </c>
      <c r="B23" s="208"/>
      <c r="C23" s="208"/>
      <c r="D23" s="208"/>
      <c r="E23" s="208"/>
      <c r="F23" s="208"/>
      <c r="G23" s="208"/>
      <c r="H23" s="208"/>
      <c r="I23" s="25" t="s">
        <v>45</v>
      </c>
      <c r="J23" s="33">
        <v>6.6400000000000001E-2</v>
      </c>
      <c r="K23" s="24"/>
      <c r="L23" s="206" t="s">
        <v>45</v>
      </c>
      <c r="M23" s="206"/>
      <c r="N23" s="206"/>
      <c r="O23" s="26">
        <v>6.1600000000000002E-2</v>
      </c>
      <c r="P23" s="26">
        <v>7.400000000000001E-2</v>
      </c>
      <c r="Q23" s="26">
        <v>8.9600000000000013E-2</v>
      </c>
      <c r="R23" s="24"/>
      <c r="S23" s="202" t="s">
        <v>45</v>
      </c>
      <c r="T23" s="203"/>
      <c r="U23" s="204"/>
      <c r="V23" s="26">
        <v>6.6400000000000001E-2</v>
      </c>
      <c r="W23" s="26">
        <v>7.2999999999999995E-2</v>
      </c>
      <c r="X23" s="26">
        <v>8.6899999999999991E-2</v>
      </c>
    </row>
    <row r="24" spans="1:24" ht="15" x14ac:dyDescent="0.2">
      <c r="A24" s="208" t="s">
        <v>60</v>
      </c>
      <c r="B24" s="208"/>
      <c r="C24" s="208"/>
      <c r="D24" s="208"/>
      <c r="E24" s="208"/>
      <c r="F24" s="208"/>
      <c r="G24" s="208"/>
      <c r="H24" s="208"/>
      <c r="I24" s="25" t="s">
        <v>61</v>
      </c>
      <c r="J24" s="33">
        <v>3.6499999999999998E-2</v>
      </c>
      <c r="K24" s="24"/>
      <c r="L24" s="206" t="s">
        <v>61</v>
      </c>
      <c r="M24" s="206"/>
      <c r="N24" s="206"/>
      <c r="O24" s="26">
        <v>3.6499999999999998E-2</v>
      </c>
      <c r="P24" s="26">
        <v>3.6499999999999998E-2</v>
      </c>
      <c r="Q24" s="26">
        <v>3.6499999999999998E-2</v>
      </c>
      <c r="R24" s="24"/>
      <c r="S24" s="202" t="s">
        <v>61</v>
      </c>
      <c r="T24" s="203"/>
      <c r="U24" s="204"/>
      <c r="V24" s="26">
        <v>3.6499999999999998E-2</v>
      </c>
      <c r="W24" s="26">
        <v>3.6499999999999998E-2</v>
      </c>
      <c r="X24" s="26">
        <v>3.6499999999999998E-2</v>
      </c>
    </row>
    <row r="25" spans="1:24" ht="15" x14ac:dyDescent="0.2">
      <c r="A25" s="208" t="s">
        <v>62</v>
      </c>
      <c r="B25" s="208"/>
      <c r="C25" s="208"/>
      <c r="D25" s="208"/>
      <c r="E25" s="208"/>
      <c r="F25" s="208"/>
      <c r="G25" s="208"/>
      <c r="H25" s="208"/>
      <c r="I25" s="25" t="s">
        <v>63</v>
      </c>
      <c r="J25" s="26">
        <f>ROUND(I9*I10,4)</f>
        <v>2.5000000000000001E-2</v>
      </c>
      <c r="K25" s="24"/>
      <c r="L25" s="206" t="s">
        <v>59</v>
      </c>
      <c r="M25" s="206"/>
      <c r="N25" s="206"/>
      <c r="O25" s="26">
        <v>0</v>
      </c>
      <c r="P25" s="26">
        <v>2.5000000000000001E-2</v>
      </c>
      <c r="Q25" s="26">
        <v>0.05</v>
      </c>
      <c r="R25" s="24"/>
      <c r="S25" s="202" t="s">
        <v>59</v>
      </c>
      <c r="T25" s="203"/>
      <c r="U25" s="204"/>
      <c r="V25" s="26">
        <v>0</v>
      </c>
      <c r="W25" s="26">
        <v>2.5000000000000001E-2</v>
      </c>
      <c r="X25" s="26">
        <v>0.05</v>
      </c>
    </row>
    <row r="26" spans="1:24" ht="15" x14ac:dyDescent="0.2">
      <c r="A26" s="208" t="s">
        <v>234</v>
      </c>
      <c r="B26" s="208"/>
      <c r="C26" s="208"/>
      <c r="D26" s="208"/>
      <c r="E26" s="208"/>
      <c r="F26" s="208"/>
      <c r="G26" s="208"/>
      <c r="H26" s="208"/>
      <c r="I26" s="25" t="s">
        <v>64</v>
      </c>
      <c r="J26" s="26"/>
      <c r="K26" s="24"/>
      <c r="L26" s="206" t="s">
        <v>59</v>
      </c>
      <c r="M26" s="206"/>
      <c r="N26" s="206"/>
      <c r="O26" s="27">
        <v>0</v>
      </c>
      <c r="P26" s="27">
        <v>4.4999999999999998E-2</v>
      </c>
      <c r="Q26" s="27">
        <v>4.4999999999999998E-2</v>
      </c>
      <c r="R26" s="24"/>
      <c r="S26" s="202" t="s">
        <v>59</v>
      </c>
      <c r="T26" s="203"/>
      <c r="U26" s="204"/>
      <c r="V26" s="27">
        <v>0</v>
      </c>
      <c r="W26" s="27">
        <v>4.4999999999999998E-2</v>
      </c>
      <c r="X26" s="27">
        <v>4.4999999999999998E-2</v>
      </c>
    </row>
    <row r="27" spans="1:24" ht="15" customHeight="1" x14ac:dyDescent="0.2">
      <c r="A27" s="207" t="s">
        <v>65</v>
      </c>
      <c r="B27" s="207"/>
      <c r="C27" s="207"/>
      <c r="D27" s="207"/>
      <c r="E27" s="207"/>
      <c r="F27" s="207"/>
      <c r="G27" s="207"/>
      <c r="H27" s="207"/>
      <c r="I27" s="28" t="s">
        <v>46</v>
      </c>
      <c r="J27" s="26">
        <f>ROUND((((1+J19+J20+J21)*(1+J22)*(1+J23)/(1-(J24+J25)))-1),4)</f>
        <v>0.2009</v>
      </c>
      <c r="K27" s="24"/>
      <c r="L27" s="205" t="str">
        <f>IF(((J27&gt;=O27)*AND(J27&lt;=Q27)),"OK","FORA DO INTERVALO")</f>
        <v>FORA DO INTERVALO</v>
      </c>
      <c r="M27" s="205"/>
      <c r="N27" s="205"/>
      <c r="O27" s="26">
        <v>0.2034</v>
      </c>
      <c r="P27" s="26">
        <v>0.22120000000000001</v>
      </c>
      <c r="Q27" s="26">
        <v>0.25</v>
      </c>
      <c r="R27" s="24"/>
      <c r="S27" s="209" t="str">
        <f>IF((J27&gt;=V27)*AND(J27&lt;=X27),"OK","FORA DO INTERVALO")</f>
        <v>OK</v>
      </c>
      <c r="T27" s="210"/>
      <c r="U27" s="211"/>
      <c r="V27" s="26">
        <v>0.19600000000000001</v>
      </c>
      <c r="W27" s="26">
        <v>0.2097</v>
      </c>
      <c r="X27" s="26">
        <v>0.24230000000000002</v>
      </c>
    </row>
    <row r="28" spans="1:24" ht="15" customHeight="1" x14ac:dyDescent="0.2">
      <c r="A28" s="35"/>
      <c r="B28" s="36"/>
      <c r="C28" s="37" t="s">
        <v>74</v>
      </c>
      <c r="D28" s="201" t="str">
        <f>IF(J26=0,"SEM Desoneração","COM Desoneração")</f>
        <v>SEM Desoneração</v>
      </c>
      <c r="E28" s="201"/>
      <c r="F28" s="36"/>
      <c r="G28" s="36"/>
      <c r="H28" s="38"/>
      <c r="I28" s="34" t="s">
        <v>66</v>
      </c>
      <c r="J28" s="29">
        <f>ROUND((((1+J19+J20+J21)*(1+J22)*(1+J23)/(1-(J24+J25+J26)))-1),4)</f>
        <v>0.2009</v>
      </c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4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4"/>
      <c r="R29" s="24"/>
      <c r="S29" s="24"/>
      <c r="T29" s="24"/>
    </row>
    <row r="30" spans="1:24" ht="15.75" x14ac:dyDescent="0.2">
      <c r="A30" s="30"/>
      <c r="B30" s="221"/>
      <c r="C30" s="221"/>
      <c r="D30" s="221"/>
      <c r="E30" s="221"/>
      <c r="F30" s="221"/>
      <c r="G30" s="221"/>
      <c r="H30" s="221"/>
      <c r="I30" s="221"/>
      <c r="J30" s="221"/>
      <c r="K30" s="24"/>
      <c r="R30" s="24"/>
      <c r="S30" s="24"/>
      <c r="T30" s="24"/>
    </row>
    <row r="31" spans="1:24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4"/>
      <c r="R31" s="24"/>
      <c r="S31" s="24"/>
      <c r="T31" s="24"/>
    </row>
    <row r="32" spans="1:24" x14ac:dyDescent="0.2">
      <c r="A32" s="233" t="s">
        <v>67</v>
      </c>
      <c r="B32" s="233"/>
      <c r="C32" s="233"/>
      <c r="D32" s="233"/>
      <c r="E32" s="233"/>
      <c r="F32" s="233"/>
      <c r="G32" s="233"/>
      <c r="H32" s="233"/>
      <c r="I32" s="233"/>
      <c r="J32" s="233"/>
      <c r="K32" s="24"/>
      <c r="R32" s="24"/>
      <c r="S32" s="24"/>
      <c r="T32" s="24"/>
    </row>
    <row r="33" spans="1:20" ht="15.75" x14ac:dyDescent="0.25">
      <c r="A33" s="31"/>
      <c r="B33" s="31"/>
      <c r="C33" s="222" t="s">
        <v>68</v>
      </c>
      <c r="D33" s="227" t="s">
        <v>73</v>
      </c>
      <c r="E33" s="227"/>
      <c r="F33" s="227"/>
      <c r="G33" s="223" t="s">
        <v>69</v>
      </c>
      <c r="I33" s="31"/>
      <c r="J33" s="31"/>
      <c r="K33" s="24"/>
      <c r="R33" s="24"/>
      <c r="S33" s="24"/>
      <c r="T33" s="24"/>
    </row>
    <row r="34" spans="1:20" ht="15.75" x14ac:dyDescent="0.2">
      <c r="A34" s="31"/>
      <c r="B34" s="31"/>
      <c r="C34" s="222"/>
      <c r="D34" s="226" t="s">
        <v>70</v>
      </c>
      <c r="E34" s="226"/>
      <c r="F34" s="226"/>
      <c r="G34" s="223"/>
      <c r="I34" s="31"/>
      <c r="J34" s="31"/>
      <c r="K34" s="24"/>
      <c r="R34" s="24"/>
      <c r="S34" s="24"/>
      <c r="T34" s="24"/>
    </row>
    <row r="35" spans="1:20" x14ac:dyDescent="0.2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24"/>
      <c r="R35" s="24"/>
      <c r="S35" s="24"/>
      <c r="T35" s="24"/>
    </row>
    <row r="36" spans="1:20" ht="29.25" customHeight="1" x14ac:dyDescent="0.2">
      <c r="A36" s="216" t="str">
        <f>CONCATENATE("Declaro para os devidos fins que, conforme legislação tributária municipal, a base de cálculo deste tipo de obra corresponde a ",$I$9*100,"%, com a respectiva alíquota de ",$I$10*100,"%.")</f>
        <v>Declaro para os devidos fins que, conforme legislação tributária municipal, a base de cálculo deste tipo de obra corresponde a 50%, com a respectiva alíquota de 5%.</v>
      </c>
      <c r="B36" s="216"/>
      <c r="C36" s="216"/>
      <c r="D36" s="216"/>
      <c r="E36" s="216"/>
      <c r="F36" s="216"/>
      <c r="G36" s="216"/>
      <c r="H36" s="216"/>
      <c r="I36" s="216"/>
      <c r="J36" s="216"/>
      <c r="K36" s="24"/>
      <c r="R36" s="24"/>
      <c r="S36" s="24"/>
      <c r="T36" s="24"/>
    </row>
    <row r="37" spans="1:20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4"/>
      <c r="R37" s="24"/>
      <c r="S37" s="24"/>
      <c r="T37" s="24"/>
    </row>
    <row r="38" spans="1:20" ht="31.5" customHeight="1" x14ac:dyDescent="0.2">
      <c r="A38" s="216" t="str">
        <f>CONCATENATE("Declaro para os devidos fins que o regime de Contribuição Previdenciária sobre a Receita Bruta adotado para elaboração do orçamento foi ",D28,",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B38" s="216"/>
      <c r="C38" s="216"/>
      <c r="D38" s="216"/>
      <c r="E38" s="216"/>
      <c r="F38" s="216"/>
      <c r="G38" s="216"/>
      <c r="H38" s="216"/>
      <c r="I38" s="216"/>
      <c r="J38" s="216"/>
      <c r="K38" s="24"/>
      <c r="R38" s="24"/>
      <c r="S38" s="24"/>
      <c r="T38" s="24"/>
    </row>
    <row r="39" spans="1:20" ht="15" customHeight="1" x14ac:dyDescent="0.2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24"/>
      <c r="R39" s="24"/>
      <c r="S39" s="24"/>
      <c r="T39" s="24"/>
    </row>
    <row r="40" spans="1:20" ht="31.5" customHeight="1" x14ac:dyDescent="0.2">
      <c r="A40" s="216" t="str">
        <f>CONCATENATE("Declaro para os devidos fins que a data-base adotada para elaboração do orçamento foi ",B3,"")</f>
        <v>Declaro para os devidos fins que a data-base adotada para elaboração do orçamento foi SINAPI - 08/2025 / ORSE - 07/2025 / SICRO3 - 07/2025 PARAÍBA)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4"/>
      <c r="R40" s="24"/>
      <c r="S40" s="24"/>
      <c r="T40" s="24"/>
    </row>
    <row r="41" spans="1:20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4"/>
      <c r="R41" s="24"/>
      <c r="S41" s="24"/>
      <c r="T41" s="24"/>
    </row>
    <row r="42" spans="1:20" ht="15" customHeight="1" x14ac:dyDescent="0.2">
      <c r="A42" s="23" t="s">
        <v>71</v>
      </c>
      <c r="B42" s="23"/>
      <c r="C42" s="23"/>
      <c r="D42" s="23"/>
      <c r="E42" s="23"/>
      <c r="F42" s="23"/>
      <c r="G42" s="23"/>
      <c r="H42" s="23"/>
      <c r="I42" s="23"/>
      <c r="J42" s="23"/>
      <c r="K42" s="24"/>
      <c r="R42" s="24"/>
      <c r="S42" s="24"/>
      <c r="T42" s="24"/>
    </row>
    <row r="43" spans="1:20" ht="65.25" customHeight="1" x14ac:dyDescent="0.2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4"/>
      <c r="R43" s="24"/>
      <c r="S43" s="24"/>
      <c r="T43" s="24"/>
    </row>
    <row r="44" spans="1:20" ht="18.75" customHeight="1" x14ac:dyDescent="0.2"/>
  </sheetData>
  <mergeCells count="74">
    <mergeCell ref="A40:J40"/>
    <mergeCell ref="D34:F34"/>
    <mergeCell ref="D33:F33"/>
    <mergeCell ref="B1:D1"/>
    <mergeCell ref="H1:J3"/>
    <mergeCell ref="B2:D2"/>
    <mergeCell ref="B3:D3"/>
    <mergeCell ref="B4:D4"/>
    <mergeCell ref="H4:J5"/>
    <mergeCell ref="A7:J7"/>
    <mergeCell ref="A32:J32"/>
    <mergeCell ref="A8:C8"/>
    <mergeCell ref="F8:G8"/>
    <mergeCell ref="H8:J8"/>
    <mergeCell ref="A12:J12"/>
    <mergeCell ref="A14:J14"/>
    <mergeCell ref="A19:H19"/>
    <mergeCell ref="A23:H23"/>
    <mergeCell ref="A17:H18"/>
    <mergeCell ref="L19:N19"/>
    <mergeCell ref="A20:H20"/>
    <mergeCell ref="L20:N20"/>
    <mergeCell ref="A21:H21"/>
    <mergeCell ref="L21:N21"/>
    <mergeCell ref="L22:N22"/>
    <mergeCell ref="A36:J36"/>
    <mergeCell ref="A38:J38"/>
    <mergeCell ref="A43:J43"/>
    <mergeCell ref="A9:H9"/>
    <mergeCell ref="I9:J9"/>
    <mergeCell ref="A10:H10"/>
    <mergeCell ref="I10:J10"/>
    <mergeCell ref="B30:J30"/>
    <mergeCell ref="C33:C34"/>
    <mergeCell ref="G33:G34"/>
    <mergeCell ref="A26:H26"/>
    <mergeCell ref="I17:I18"/>
    <mergeCell ref="J17:J18"/>
    <mergeCell ref="A15:J15"/>
    <mergeCell ref="A25:H25"/>
    <mergeCell ref="A22:H22"/>
    <mergeCell ref="W17:W18"/>
    <mergeCell ref="X17:X18"/>
    <mergeCell ref="S15:X16"/>
    <mergeCell ref="L17:N18"/>
    <mergeCell ref="O17:O18"/>
    <mergeCell ref="P17:P18"/>
    <mergeCell ref="Q17:Q18"/>
    <mergeCell ref="L15:Q15"/>
    <mergeCell ref="S17:U18"/>
    <mergeCell ref="V17:V18"/>
    <mergeCell ref="S19:U19"/>
    <mergeCell ref="L23:N23"/>
    <mergeCell ref="S20:U20"/>
    <mergeCell ref="S21:U21"/>
    <mergeCell ref="S22:U22"/>
    <mergeCell ref="S23:U23"/>
    <mergeCell ref="D28:E28"/>
    <mergeCell ref="S25:U25"/>
    <mergeCell ref="L27:N27"/>
    <mergeCell ref="L26:N26"/>
    <mergeCell ref="L24:N24"/>
    <mergeCell ref="L25:N25"/>
    <mergeCell ref="A27:H27"/>
    <mergeCell ref="S24:U24"/>
    <mergeCell ref="A24:H24"/>
    <mergeCell ref="S26:U26"/>
    <mergeCell ref="S27:U27"/>
    <mergeCell ref="E2:F2"/>
    <mergeCell ref="E1:F1"/>
    <mergeCell ref="E3:F3"/>
    <mergeCell ref="E4:F4"/>
    <mergeCell ref="B5:D5"/>
    <mergeCell ref="E5:F5"/>
  </mergeCells>
  <conditionalFormatting sqref="A28:D28 F28:J28">
    <cfRule type="expression" dxfId="5" priority="5" stopIfTrue="1">
      <formula>DESONERACAO="não"</formula>
    </cfRule>
  </conditionalFormatting>
  <conditionalFormatting sqref="J27">
    <cfRule type="expression" dxfId="4" priority="8" stopIfTrue="1">
      <formula>DESONERACAO="não"</formula>
    </cfRule>
  </conditionalFormatting>
  <conditionalFormatting sqref="L27:N27">
    <cfRule type="expression" dxfId="3" priority="3" stopIfTrue="1">
      <formula>AND(L27&lt;&gt;"OK",L27&lt;&gt;"-",L27&lt;&gt;"")</formula>
    </cfRule>
    <cfRule type="cellIs" dxfId="2" priority="4" stopIfTrue="1" operator="equal">
      <formula>"OK"</formula>
    </cfRule>
  </conditionalFormatting>
  <conditionalFormatting sqref="S27">
    <cfRule type="expression" dxfId="1" priority="1" stopIfTrue="1">
      <formula>AND(S27&lt;&gt;"OK",S27&lt;&gt;"-",S27&lt;&gt;"")</formula>
    </cfRule>
    <cfRule type="cellIs" dxfId="0" priority="2" stopIfTrue="1" operator="equal">
      <formula>"OK"</formula>
    </cfRule>
  </conditionalFormatting>
  <dataValidations count="6">
    <dataValidation type="list" allowBlank="1" showErrorMessage="1" sqref="A15:J15" xr:uid="{00000000-0002-0000-0400-000000000000}">
      <formula1>BDI.TipoObra</formula1>
      <formula2>0</formula2>
    </dataValidation>
    <dataValidation operator="greaterThanOrEqual" allowBlank="1" showErrorMessage="1" errorTitle="Erro de valores" error="Digite um valor igual a 0% ou 2%." sqref="J26" xr:uid="{00000000-0002-0000-0400-000001000000}">
      <formula1>0</formula1>
      <formula2>0</formula2>
    </dataValidation>
    <dataValidation type="decimal" allowBlank="1" showErrorMessage="1" errorTitle="Erro de valores" error="Digite um valor maior do que 0." sqref="J25" xr:uid="{00000000-0002-0000-0400-000002000000}">
      <formula1>0</formula1>
      <formula2>1</formula2>
    </dataValidation>
    <dataValidation type="decimal" allowBlank="1" showErrorMessage="1" errorTitle="Erro de valores" error="Digite um valor entre 0% e 100%" sqref="J19:J24" xr:uid="{00000000-0002-0000-0400-000003000000}">
      <formula1>0</formula1>
      <formula2>1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9:J9" xr:uid="{00000000-0002-0000-0400-000004000000}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10:J10" xr:uid="{00000000-0002-0000-0400-000005000000}">
      <formula1>0</formula1>
      <formula2>0</formula2>
    </dataValidation>
  </dataValidations>
  <pageMargins left="0.5" right="0.5" top="1" bottom="1" header="0.5" footer="0.5"/>
  <pageSetup paperSize="9" scale="61" fitToHeight="0" orientation="portrait" r:id="rId1"/>
  <headerFooter>
    <oddHeader>&amp;L &amp;C &amp;R</oddHeader>
    <oddFooter>&amp;L &amp;C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8"/>
  <sheetViews>
    <sheetView view="pageBreakPreview" zoomScale="115" zoomScaleNormal="90" zoomScaleSheetLayoutView="115" workbookViewId="0">
      <selection activeCell="H17" sqref="H17"/>
    </sheetView>
  </sheetViews>
  <sheetFormatPr defaultColWidth="9" defaultRowHeight="12.75" x14ac:dyDescent="0.2"/>
  <cols>
    <col min="1" max="1" width="15.25" style="40" customWidth="1"/>
    <col min="2" max="2" width="62.125" style="40" customWidth="1"/>
    <col min="3" max="3" width="13.75" style="40" customWidth="1"/>
    <col min="4" max="4" width="14.25" style="40" customWidth="1"/>
    <col min="5" max="5" width="30.25" style="40" customWidth="1"/>
    <col min="6" max="16384" width="9" style="40"/>
  </cols>
  <sheetData>
    <row r="1" spans="1:5" ht="15.75" x14ac:dyDescent="0.2">
      <c r="A1" s="3" t="s">
        <v>10</v>
      </c>
      <c r="B1" s="81" t="str">
        <f>'Memória de Cálculo'!$B$1</f>
        <v>CONSTRUÇÃO DE 3 QUADRAS DE AREIA EM SANTA TEREZINHA-PB.</v>
      </c>
      <c r="C1" s="69" t="str">
        <f>'Memória de Cálculo'!$C$1</f>
        <v>Valor da Obra:</v>
      </c>
      <c r="D1" s="84" t="str">
        <f>'Memória de Cálculo'!$E$1</f>
        <v>Valor de Repasse:</v>
      </c>
      <c r="E1" s="250"/>
    </row>
    <row r="2" spans="1:5" ht="16.5" customHeight="1" thickBot="1" x14ac:dyDescent="0.25">
      <c r="A2" s="4" t="s">
        <v>37</v>
      </c>
      <c r="B2" s="10" t="str">
        <f>'Memória de Cálculo'!$B$2</f>
        <v>RUA JOÃO ALVES NO  MUNICÍPIO DE SANTA TEREZINHA-PB.</v>
      </c>
      <c r="C2" s="73">
        <f>'Memória de Cálculo'!$C$2</f>
        <v>211654.91</v>
      </c>
      <c r="D2" s="85">
        <f>'Memória de Cálculo'!$E$2</f>
        <v>200000</v>
      </c>
      <c r="E2" s="251"/>
    </row>
    <row r="3" spans="1:5" ht="16.5" thickBot="1" x14ac:dyDescent="0.25">
      <c r="A3" s="3" t="s">
        <v>175</v>
      </c>
      <c r="B3" s="11" t="str">
        <f>'Memória de Cálculo'!$B$3</f>
        <v>SANTA TEREZINHA - PB.</v>
      </c>
      <c r="C3" s="72" t="str">
        <f>'Memória de Cálculo'!$C$3</f>
        <v>N° Contrato:</v>
      </c>
      <c r="D3" s="79" t="str">
        <f>'Memória de Cálculo'!$E$3</f>
        <v>Contrapartida:</v>
      </c>
      <c r="E3" s="251"/>
    </row>
    <row r="4" spans="1:5" ht="15.75" x14ac:dyDescent="0.2">
      <c r="A4" s="13" t="s">
        <v>12</v>
      </c>
      <c r="B4" s="10" t="str">
        <f>'Memória de Cálculo'!$B$4</f>
        <v>SINAPI - 08/2025 / ORSE - 07/2025 / SICRO3 - 07/2025 PARAÍBA)</v>
      </c>
      <c r="C4" s="80" t="str">
        <f>'Memória de Cálculo'!$C$4</f>
        <v>-</v>
      </c>
      <c r="D4" s="83">
        <f>'Memória de Cálculo'!$E$4</f>
        <v>11654.91</v>
      </c>
      <c r="E4" s="251"/>
    </row>
    <row r="5" spans="1:5" ht="38.25" x14ac:dyDescent="0.2">
      <c r="A5" s="3" t="s">
        <v>39</v>
      </c>
      <c r="B5" s="11" t="str">
        <f>'Memória de Cálculo'!$B$5</f>
        <v>Não Desonerados - Horista: 91,01% Mensalista: 51,84%)</v>
      </c>
      <c r="C5" s="77" t="str">
        <f>'Memória de Cálculo'!$C$5</f>
        <v>BDI:</v>
      </c>
      <c r="D5" s="86">
        <f>'Memória de Cálculo'!$E$5</f>
        <v>0.2009</v>
      </c>
      <c r="E5" s="98" t="str">
        <f>'Memória de Cálculo'!$F$5</f>
        <v>ESTADO DA PARAÍBA
PREFEITURA MUNICIPAL DE SANTA TEREZINHA</v>
      </c>
    </row>
    <row r="6" spans="1:5" ht="5.25" customHeight="1" thickBot="1" x14ac:dyDescent="0.25">
      <c r="A6" s="14"/>
      <c r="B6" s="15"/>
      <c r="C6" s="15"/>
      <c r="D6" s="16"/>
      <c r="E6" s="74"/>
    </row>
    <row r="7" spans="1:5" ht="15.75" customHeight="1" thickBot="1" x14ac:dyDescent="0.25">
      <c r="A7" s="141" t="s">
        <v>75</v>
      </c>
      <c r="B7" s="161"/>
      <c r="C7" s="161"/>
      <c r="D7" s="161"/>
      <c r="E7" s="162"/>
    </row>
    <row r="8" spans="1:5" ht="5.25" customHeight="1" x14ac:dyDescent="0.2">
      <c r="A8" s="136"/>
      <c r="B8" s="137"/>
      <c r="C8" s="137"/>
      <c r="D8" s="137"/>
      <c r="E8" s="137"/>
    </row>
    <row r="9" spans="1:5" ht="15" customHeight="1" x14ac:dyDescent="0.2">
      <c r="A9" s="41" t="s">
        <v>0</v>
      </c>
      <c r="B9" s="41" t="s">
        <v>76</v>
      </c>
      <c r="C9" s="248" t="s">
        <v>77</v>
      </c>
      <c r="D9" s="249"/>
      <c r="E9" s="41" t="s">
        <v>78</v>
      </c>
    </row>
    <row r="10" spans="1:5" ht="15" customHeight="1" x14ac:dyDescent="0.2">
      <c r="A10" s="241" t="s">
        <v>79</v>
      </c>
      <c r="B10" s="242"/>
      <c r="C10" s="242"/>
      <c r="D10" s="242"/>
      <c r="E10" s="243"/>
    </row>
    <row r="11" spans="1:5" ht="15" customHeight="1" x14ac:dyDescent="0.2">
      <c r="A11" s="42" t="s">
        <v>80</v>
      </c>
      <c r="B11" s="43" t="s">
        <v>81</v>
      </c>
      <c r="C11" s="246">
        <v>0.05</v>
      </c>
      <c r="D11" s="247"/>
      <c r="E11" s="44">
        <v>0.05</v>
      </c>
    </row>
    <row r="12" spans="1:5" ht="15" customHeight="1" x14ac:dyDescent="0.2">
      <c r="A12" s="42" t="s">
        <v>82</v>
      </c>
      <c r="B12" s="43" t="s">
        <v>83</v>
      </c>
      <c r="C12" s="246">
        <v>1.4999999999999999E-2</v>
      </c>
      <c r="D12" s="247"/>
      <c r="E12" s="44">
        <v>1.4999999999999999E-2</v>
      </c>
    </row>
    <row r="13" spans="1:5" ht="15" customHeight="1" x14ac:dyDescent="0.2">
      <c r="A13" s="42" t="s">
        <v>84</v>
      </c>
      <c r="B13" s="43" t="s">
        <v>85</v>
      </c>
      <c r="C13" s="246">
        <v>0.01</v>
      </c>
      <c r="D13" s="247"/>
      <c r="E13" s="44">
        <v>0.01</v>
      </c>
    </row>
    <row r="14" spans="1:5" ht="15" customHeight="1" x14ac:dyDescent="0.2">
      <c r="A14" s="42" t="s">
        <v>86</v>
      </c>
      <c r="B14" s="43" t="s">
        <v>87</v>
      </c>
      <c r="C14" s="246">
        <v>2E-3</v>
      </c>
      <c r="D14" s="247"/>
      <c r="E14" s="44">
        <v>2E-3</v>
      </c>
    </row>
    <row r="15" spans="1:5" ht="15" customHeight="1" x14ac:dyDescent="0.2">
      <c r="A15" s="42" t="s">
        <v>88</v>
      </c>
      <c r="B15" s="43" t="s">
        <v>89</v>
      </c>
      <c r="C15" s="246">
        <v>6.0000000000000001E-3</v>
      </c>
      <c r="D15" s="247"/>
      <c r="E15" s="44">
        <v>6.0000000000000001E-3</v>
      </c>
    </row>
    <row r="16" spans="1:5" ht="15" customHeight="1" x14ac:dyDescent="0.2">
      <c r="A16" s="42" t="s">
        <v>90</v>
      </c>
      <c r="B16" s="43" t="s">
        <v>91</v>
      </c>
      <c r="C16" s="246">
        <v>2.5000000000000001E-2</v>
      </c>
      <c r="D16" s="247"/>
      <c r="E16" s="44">
        <v>2.5000000000000001E-2</v>
      </c>
    </row>
    <row r="17" spans="1:5" ht="15" customHeight="1" x14ac:dyDescent="0.2">
      <c r="A17" s="42" t="s">
        <v>92</v>
      </c>
      <c r="B17" s="43" t="s">
        <v>93</v>
      </c>
      <c r="C17" s="246">
        <v>0.03</v>
      </c>
      <c r="D17" s="247"/>
      <c r="E17" s="44">
        <v>0.03</v>
      </c>
    </row>
    <row r="18" spans="1:5" ht="15" customHeight="1" x14ac:dyDescent="0.2">
      <c r="A18" s="42" t="s">
        <v>94</v>
      </c>
      <c r="B18" s="43" t="s">
        <v>95</v>
      </c>
      <c r="C18" s="246">
        <v>0.08</v>
      </c>
      <c r="D18" s="247"/>
      <c r="E18" s="44">
        <v>0.08</v>
      </c>
    </row>
    <row r="19" spans="1:5" ht="15" customHeight="1" x14ac:dyDescent="0.2">
      <c r="A19" s="42" t="s">
        <v>96</v>
      </c>
      <c r="B19" s="43" t="s">
        <v>97</v>
      </c>
      <c r="C19" s="246">
        <v>0</v>
      </c>
      <c r="D19" s="247"/>
      <c r="E19" s="44">
        <v>0</v>
      </c>
    </row>
    <row r="20" spans="1:5" ht="15" customHeight="1" x14ac:dyDescent="0.2">
      <c r="A20" s="45" t="s">
        <v>98</v>
      </c>
      <c r="B20" s="45" t="s">
        <v>17</v>
      </c>
      <c r="C20" s="252">
        <v>0.218</v>
      </c>
      <c r="D20" s="253"/>
      <c r="E20" s="46">
        <v>0.218</v>
      </c>
    </row>
    <row r="21" spans="1:5" ht="6" customHeight="1" x14ac:dyDescent="0.2">
      <c r="A21" s="47"/>
      <c r="B21" s="48"/>
      <c r="C21" s="48"/>
      <c r="D21" s="49"/>
      <c r="E21" s="50"/>
    </row>
    <row r="22" spans="1:5" ht="15" customHeight="1" x14ac:dyDescent="0.2">
      <c r="A22" s="241" t="s">
        <v>99</v>
      </c>
      <c r="B22" s="242"/>
      <c r="C22" s="242"/>
      <c r="D22" s="242"/>
      <c r="E22" s="243"/>
    </row>
    <row r="23" spans="1:5" ht="15" customHeight="1" x14ac:dyDescent="0.2">
      <c r="A23" s="42" t="s">
        <v>100</v>
      </c>
      <c r="B23" s="43" t="s">
        <v>101</v>
      </c>
      <c r="C23" s="246">
        <v>0.1802</v>
      </c>
      <c r="D23" s="247"/>
      <c r="E23" s="51" t="s">
        <v>102</v>
      </c>
    </row>
    <row r="24" spans="1:5" ht="15" customHeight="1" x14ac:dyDescent="0.2">
      <c r="A24" s="42" t="s">
        <v>103</v>
      </c>
      <c r="B24" s="43" t="s">
        <v>104</v>
      </c>
      <c r="C24" s="246">
        <v>4.3099999999999999E-2</v>
      </c>
      <c r="D24" s="247"/>
      <c r="E24" s="51" t="s">
        <v>102</v>
      </c>
    </row>
    <row r="25" spans="1:5" ht="15" customHeight="1" x14ac:dyDescent="0.2">
      <c r="A25" s="42" t="s">
        <v>105</v>
      </c>
      <c r="B25" s="43" t="s">
        <v>106</v>
      </c>
      <c r="C25" s="246">
        <v>8.6E-3</v>
      </c>
      <c r="D25" s="247"/>
      <c r="E25" s="44">
        <v>6.4999999999999997E-3</v>
      </c>
    </row>
    <row r="26" spans="1:5" ht="15" customHeight="1" x14ac:dyDescent="0.2">
      <c r="A26" s="42" t="s">
        <v>107</v>
      </c>
      <c r="B26" s="43" t="s">
        <v>108</v>
      </c>
      <c r="C26" s="246">
        <v>0.1096</v>
      </c>
      <c r="D26" s="247"/>
      <c r="E26" s="44">
        <v>8.3299999999999999E-2</v>
      </c>
    </row>
    <row r="27" spans="1:5" ht="15" customHeight="1" x14ac:dyDescent="0.2">
      <c r="A27" s="42" t="s">
        <v>109</v>
      </c>
      <c r="B27" s="43" t="s">
        <v>110</v>
      </c>
      <c r="C27" s="246">
        <v>6.9999999999999999E-4</v>
      </c>
      <c r="D27" s="247"/>
      <c r="E27" s="44">
        <v>5.0000000000000001E-4</v>
      </c>
    </row>
    <row r="28" spans="1:5" ht="15" customHeight="1" x14ac:dyDescent="0.2">
      <c r="A28" s="42" t="s">
        <v>111</v>
      </c>
      <c r="B28" s="43" t="s">
        <v>112</v>
      </c>
      <c r="C28" s="246">
        <v>7.3000000000000001E-3</v>
      </c>
      <c r="D28" s="247"/>
      <c r="E28" s="44">
        <v>5.5999999999999999E-3</v>
      </c>
    </row>
    <row r="29" spans="1:5" ht="15" customHeight="1" x14ac:dyDescent="0.2">
      <c r="A29" s="42" t="s">
        <v>113</v>
      </c>
      <c r="B29" s="43" t="s">
        <v>114</v>
      </c>
      <c r="C29" s="246">
        <v>2.0400000000000001E-2</v>
      </c>
      <c r="D29" s="247"/>
      <c r="E29" s="51" t="s">
        <v>102</v>
      </c>
    </row>
    <row r="30" spans="1:5" ht="15" customHeight="1" x14ac:dyDescent="0.2">
      <c r="A30" s="42" t="s">
        <v>115</v>
      </c>
      <c r="B30" s="43" t="s">
        <v>116</v>
      </c>
      <c r="C30" s="246">
        <v>1E-3</v>
      </c>
      <c r="D30" s="247"/>
      <c r="E30" s="44">
        <v>6.9999999999999999E-4</v>
      </c>
    </row>
    <row r="31" spans="1:5" ht="15" customHeight="1" x14ac:dyDescent="0.2">
      <c r="A31" s="42" t="s">
        <v>117</v>
      </c>
      <c r="B31" s="43" t="s">
        <v>118</v>
      </c>
      <c r="C31" s="246">
        <v>9.7600000000000006E-2</v>
      </c>
      <c r="D31" s="247"/>
      <c r="E31" s="44">
        <v>7.4200000000000002E-2</v>
      </c>
    </row>
    <row r="32" spans="1:5" ht="15" customHeight="1" x14ac:dyDescent="0.2">
      <c r="A32" s="42" t="s">
        <v>119</v>
      </c>
      <c r="B32" s="43" t="s">
        <v>120</v>
      </c>
      <c r="C32" s="246">
        <v>2.9999999999999997E-4</v>
      </c>
      <c r="D32" s="247"/>
      <c r="E32" s="44">
        <v>2.9999999999999997E-4</v>
      </c>
    </row>
    <row r="33" spans="1:5" ht="15" customHeight="1" x14ac:dyDescent="0.2">
      <c r="A33" s="45" t="s">
        <v>121</v>
      </c>
      <c r="B33" s="45" t="s">
        <v>17</v>
      </c>
      <c r="C33" s="252">
        <v>0.46879999999999999</v>
      </c>
      <c r="D33" s="253"/>
      <c r="E33" s="46">
        <v>0.1711</v>
      </c>
    </row>
    <row r="34" spans="1:5" ht="6" customHeight="1" x14ac:dyDescent="0.2">
      <c r="A34" s="47"/>
      <c r="B34" s="48"/>
      <c r="C34" s="48"/>
      <c r="D34" s="49"/>
      <c r="E34" s="50"/>
    </row>
    <row r="35" spans="1:5" ht="15" customHeight="1" x14ac:dyDescent="0.2">
      <c r="A35" s="241" t="s">
        <v>122</v>
      </c>
      <c r="B35" s="242"/>
      <c r="C35" s="242"/>
      <c r="D35" s="242"/>
      <c r="E35" s="243"/>
    </row>
    <row r="36" spans="1:5" ht="15" customHeight="1" x14ac:dyDescent="0.2">
      <c r="A36" s="42" t="s">
        <v>123</v>
      </c>
      <c r="B36" s="43" t="s">
        <v>124</v>
      </c>
      <c r="C36" s="246">
        <v>4.53E-2</v>
      </c>
      <c r="D36" s="247"/>
      <c r="E36" s="44">
        <v>3.4500000000000003E-2</v>
      </c>
    </row>
    <row r="37" spans="1:5" ht="15" customHeight="1" x14ac:dyDescent="0.2">
      <c r="A37" s="42" t="s">
        <v>125</v>
      </c>
      <c r="B37" s="43" t="s">
        <v>126</v>
      </c>
      <c r="C37" s="246">
        <v>1.1000000000000001E-3</v>
      </c>
      <c r="D37" s="247"/>
      <c r="E37" s="44">
        <v>8.0000000000000004E-4</v>
      </c>
    </row>
    <row r="38" spans="1:5" ht="15" customHeight="1" x14ac:dyDescent="0.2">
      <c r="A38" s="42" t="s">
        <v>127</v>
      </c>
      <c r="B38" s="43" t="s">
        <v>128</v>
      </c>
      <c r="C38" s="246">
        <v>4.2900000000000001E-2</v>
      </c>
      <c r="D38" s="247"/>
      <c r="E38" s="44">
        <v>3.2599999999999997E-2</v>
      </c>
    </row>
    <row r="39" spans="1:5" ht="15" customHeight="1" x14ac:dyDescent="0.2">
      <c r="A39" s="42" t="s">
        <v>129</v>
      </c>
      <c r="B39" s="43" t="s">
        <v>130</v>
      </c>
      <c r="C39" s="246">
        <v>2.9600000000000001E-2</v>
      </c>
      <c r="D39" s="247"/>
      <c r="E39" s="44">
        <v>2.2499999999999999E-2</v>
      </c>
    </row>
    <row r="40" spans="1:5" ht="15" customHeight="1" x14ac:dyDescent="0.2">
      <c r="A40" s="42" t="s">
        <v>131</v>
      </c>
      <c r="B40" s="43" t="s">
        <v>132</v>
      </c>
      <c r="C40" s="246">
        <v>3.8E-3</v>
      </c>
      <c r="D40" s="247"/>
      <c r="E40" s="44">
        <v>2.8999999999999998E-3</v>
      </c>
    </row>
    <row r="41" spans="1:5" ht="15" customHeight="1" x14ac:dyDescent="0.2">
      <c r="A41" s="45" t="s">
        <v>133</v>
      </c>
      <c r="B41" s="45" t="s">
        <v>17</v>
      </c>
      <c r="C41" s="252">
        <v>0.1227</v>
      </c>
      <c r="D41" s="253"/>
      <c r="E41" s="46">
        <v>9.3299999999999994E-2</v>
      </c>
    </row>
    <row r="42" spans="1:5" ht="6" customHeight="1" x14ac:dyDescent="0.2">
      <c r="A42" s="47"/>
      <c r="B42" s="48"/>
      <c r="C42" s="48"/>
      <c r="D42" s="49"/>
      <c r="E42" s="50"/>
    </row>
    <row r="43" spans="1:5" ht="15" customHeight="1" x14ac:dyDescent="0.2">
      <c r="A43" s="241" t="s">
        <v>134</v>
      </c>
      <c r="B43" s="242"/>
      <c r="C43" s="242"/>
      <c r="D43" s="242"/>
      <c r="E43" s="243"/>
    </row>
    <row r="44" spans="1:5" ht="15" customHeight="1" x14ac:dyDescent="0.2">
      <c r="A44" s="42" t="s">
        <v>135</v>
      </c>
      <c r="B44" s="43" t="s">
        <v>136</v>
      </c>
      <c r="C44" s="246">
        <v>9.6699999999999994E-2</v>
      </c>
      <c r="D44" s="247"/>
      <c r="E44" s="44">
        <v>3.3099999999999997E-2</v>
      </c>
    </row>
    <row r="45" spans="1:5" ht="24" x14ac:dyDescent="0.2">
      <c r="A45" s="52" t="s">
        <v>137</v>
      </c>
      <c r="B45" s="53" t="s">
        <v>138</v>
      </c>
      <c r="C45" s="254">
        <v>3.8999999999999998E-3</v>
      </c>
      <c r="D45" s="255"/>
      <c r="E45" s="54">
        <v>2.8999999999999998E-3</v>
      </c>
    </row>
    <row r="46" spans="1:5" ht="15" customHeight="1" x14ac:dyDescent="0.2">
      <c r="A46" s="55" t="s">
        <v>139</v>
      </c>
      <c r="B46" s="55" t="s">
        <v>17</v>
      </c>
      <c r="C46" s="256">
        <v>0.10059999999999999</v>
      </c>
      <c r="D46" s="257"/>
      <c r="E46" s="56">
        <v>3.5999999999999997E-2</v>
      </c>
    </row>
    <row r="47" spans="1:5" ht="6" customHeight="1" thickBot="1" x14ac:dyDescent="0.25">
      <c r="A47" s="57"/>
      <c r="B47" s="58"/>
      <c r="C47" s="260"/>
      <c r="D47" s="261"/>
      <c r="E47" s="59"/>
    </row>
    <row r="48" spans="1:5" ht="15" customHeight="1" thickBot="1" x14ac:dyDescent="0.25">
      <c r="A48" s="244" t="s">
        <v>140</v>
      </c>
      <c r="B48" s="245"/>
      <c r="C48" s="258">
        <v>0.91010000000000002</v>
      </c>
      <c r="D48" s="259"/>
      <c r="E48" s="60">
        <v>0.51839999999999997</v>
      </c>
    </row>
  </sheetData>
  <mergeCells count="41">
    <mergeCell ref="C31:D31"/>
    <mergeCell ref="C32:D32"/>
    <mergeCell ref="C33:D33"/>
    <mergeCell ref="C36:D36"/>
    <mergeCell ref="A35:E35"/>
    <mergeCell ref="C37:D37"/>
    <mergeCell ref="C38:D38"/>
    <mergeCell ref="C39:D39"/>
    <mergeCell ref="C40:D40"/>
    <mergeCell ref="C41:D41"/>
    <mergeCell ref="C44:D44"/>
    <mergeCell ref="C45:D45"/>
    <mergeCell ref="C46:D46"/>
    <mergeCell ref="C48:D48"/>
    <mergeCell ref="C47:D47"/>
    <mergeCell ref="C27:D27"/>
    <mergeCell ref="C28:D28"/>
    <mergeCell ref="C29:D29"/>
    <mergeCell ref="C30:D30"/>
    <mergeCell ref="E1:E4"/>
    <mergeCell ref="C20:D20"/>
    <mergeCell ref="C23:D23"/>
    <mergeCell ref="C24:D24"/>
    <mergeCell ref="C25:D25"/>
    <mergeCell ref="C26:D26"/>
    <mergeCell ref="A43:E43"/>
    <mergeCell ref="A48:B48"/>
    <mergeCell ref="A7:E7"/>
    <mergeCell ref="A8:E8"/>
    <mergeCell ref="A10:E10"/>
    <mergeCell ref="A22:E22"/>
    <mergeCell ref="C11:D11"/>
    <mergeCell ref="C12:D12"/>
    <mergeCell ref="C13:D13"/>
    <mergeCell ref="C14:D14"/>
    <mergeCell ref="C9:D9"/>
    <mergeCell ref="C15:D15"/>
    <mergeCell ref="C16:D16"/>
    <mergeCell ref="C17:D17"/>
    <mergeCell ref="C18:D18"/>
    <mergeCell ref="C19:D19"/>
  </mergeCells>
  <pageMargins left="0.7" right="0.7" top="0.75" bottom="0.75" header="0.3" footer="0.3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Memória de Cálculo</vt:lpstr>
      <vt:lpstr>Orçamento Sintético</vt:lpstr>
      <vt:lpstr>CPUs</vt:lpstr>
      <vt:lpstr>CFF</vt:lpstr>
      <vt:lpstr>BDI</vt:lpstr>
      <vt:lpstr>ENCARGOS DES </vt:lpstr>
      <vt:lpstr>BDI!Area_de_impressao</vt:lpstr>
      <vt:lpstr>CFF!Area_de_impressao</vt:lpstr>
      <vt:lpstr>CPUs!Area_de_impressao</vt:lpstr>
      <vt:lpstr>'Memória de Cálculo'!Area_de_impressao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Renato Paz ISNEP</cp:lastModifiedBy>
  <cp:revision>0</cp:revision>
  <cp:lastPrinted>2023-01-30T14:43:21Z</cp:lastPrinted>
  <dcterms:created xsi:type="dcterms:W3CDTF">2022-12-21T19:31:42Z</dcterms:created>
  <dcterms:modified xsi:type="dcterms:W3CDTF">2025-10-30T13:34:00Z</dcterms:modified>
</cp:coreProperties>
</file>